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bambergrid.sharepoint.com/sites/Azure-PTG/Shared Documents/General/2.0. Investicijos, projektai/2025 JDKS pastatų vidaus patalpų remonto darbai/2 Pirkimo dokumentai/"/>
    </mc:Choice>
  </mc:AlternateContent>
  <xr:revisionPtr revIDLastSave="52" documentId="8_{50AC777C-99D3-43DD-A613-7A3515CADAA9}" xr6:coauthVersionLast="47" xr6:coauthVersionMax="47" xr10:uidLastSave="{8D64FAEE-9B66-4AD7-82A5-2111F1909D8A}"/>
  <bookViews>
    <workbookView xWindow="28680" yWindow="-120" windowWidth="29040" windowHeight="15720" xr2:uid="{C18418D3-E1C1-4814-A594-B4539E9DC12B}"/>
  </bookViews>
  <sheets>
    <sheet name="Darbų aprašymas" sheetId="9" r:id="rId1"/>
    <sheet name="Kontrolės postas" sheetId="1" r:id="rId2"/>
    <sheet name="Administracinis 1 a." sheetId="2" r:id="rId3"/>
    <sheet name="Administracinis 2 a." sheetId="3" r:id="rId4"/>
    <sheet name="Garažai" sheetId="4" r:id="rId5"/>
    <sheet name="Iš viso" sheetId="5" r:id="rId6"/>
  </sheets>
  <definedNames>
    <definedName name="_xlnm._FilterDatabase" localSheetId="0" hidden="1">'Darbų aprašymas'!$B$4:$AA$4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5" l="1"/>
  <c r="D25" i="5"/>
  <c r="I20" i="4"/>
  <c r="H20" i="4"/>
  <c r="H17" i="2"/>
  <c r="F10" i="3"/>
  <c r="F19" i="3" s="1"/>
  <c r="D6" i="5" s="1"/>
  <c r="G6" i="1"/>
  <c r="G12" i="1" s="1"/>
  <c r="D13" i="5" s="1"/>
  <c r="F6" i="1"/>
  <c r="F12" i="1" s="1"/>
  <c r="D4" i="5" s="1"/>
  <c r="D7" i="5"/>
  <c r="D5" i="5"/>
  <c r="G17" i="2"/>
  <c r="D14" i="5" s="1"/>
  <c r="F17" i="2"/>
  <c r="H19" i="3"/>
  <c r="D24" i="5" s="1"/>
  <c r="G19" i="3"/>
  <c r="D15" i="5" s="1"/>
  <c r="G20" i="4"/>
  <c r="D16" i="5" s="1"/>
  <c r="F20" i="4"/>
  <c r="D26" i="5" l="1"/>
  <c r="D17" i="5"/>
  <c r="D8" i="5"/>
</calcChain>
</file>

<file path=xl/sharedStrings.xml><?xml version="1.0" encoding="utf-8"?>
<sst xmlns="http://schemas.openxmlformats.org/spreadsheetml/2006/main" count="475" uniqueCount="166">
  <si>
    <t>Kontrolės postas</t>
  </si>
  <si>
    <t>Administracinis 1 a.</t>
  </si>
  <si>
    <t>Administracinis 2 a.</t>
  </si>
  <si>
    <t>Garažai</t>
  </si>
  <si>
    <t>Patalpa</t>
  </si>
  <si>
    <t>Postas</t>
  </si>
  <si>
    <t>Virtuvėlė</t>
  </si>
  <si>
    <t>Katilinė</t>
  </si>
  <si>
    <t>Dispečerinė</t>
  </si>
  <si>
    <t>Kategorija</t>
  </si>
  <si>
    <t>Darbų aprašymas</t>
  </si>
  <si>
    <t>Pastabos</t>
  </si>
  <si>
    <t>1</t>
  </si>
  <si>
    <t>2</t>
  </si>
  <si>
    <t>3</t>
  </si>
  <si>
    <t>4</t>
  </si>
  <si>
    <t>5</t>
  </si>
  <si>
    <t>7</t>
  </si>
  <si>
    <t>8</t>
  </si>
  <si>
    <t>6</t>
  </si>
  <si>
    <t>12</t>
  </si>
  <si>
    <t>13</t>
  </si>
  <si>
    <t>16</t>
  </si>
  <si>
    <t>17</t>
  </si>
  <si>
    <t>18</t>
  </si>
  <si>
    <t>20</t>
  </si>
  <si>
    <t>25</t>
  </si>
  <si>
    <t>26</t>
  </si>
  <si>
    <t>10</t>
  </si>
  <si>
    <t>14</t>
  </si>
  <si>
    <t>15</t>
  </si>
  <si>
    <t>21</t>
  </si>
  <si>
    <t>11</t>
  </si>
  <si>
    <t>19</t>
  </si>
  <si>
    <t>22</t>
  </si>
  <si>
    <t>23</t>
  </si>
  <si>
    <t>24</t>
  </si>
  <si>
    <t>27</t>
  </si>
  <si>
    <t>Grindys</t>
  </si>
  <si>
    <t>Tarpų tarp grindų plytelių užpildymas fuga.</t>
  </si>
  <si>
    <t>Pašalinti fugos birius likučius, išsiurbti juos. 
Naudoti vidinėms patalpoms skirtą cementinę (klasikinę) fugą.
Atspalvį parinkti pagal esamų grindų plytelių spalvą.</t>
  </si>
  <si>
    <t>X</t>
  </si>
  <si>
    <t>Pakeisti suskilusias grindų plyteles</t>
  </si>
  <si>
    <t>Pakeisti maksimaliai pritaikant prie esamų plytelių išmatavimų ir spalvos ~1,5 m2</t>
  </si>
  <si>
    <r>
      <t xml:space="preserve">X
</t>
    </r>
    <r>
      <rPr>
        <b/>
        <sz val="14"/>
        <color theme="1"/>
        <rFont val="Aptos Narrow"/>
        <family val="2"/>
        <scheme val="minor"/>
      </rPr>
      <t>1,5 m2</t>
    </r>
  </si>
  <si>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</si>
  <si>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danga - PVC (polivinilchlorido) lentelės medžio tekstūros. Lentelės plotis ne didesnis nei 150 ± 30 mm, Ilgis 900 ± 30 mm. Atsparumas slydimui: R10. Atsparumo trinčiai klasė: ne mažesnė 33. Dangos storis: ne mažesnis 2,5 mm. Dėvimojo sluoksnio storis: ne mažesnis 0,55 mm.  
Grindjuostės parenkamos PVC, tokios pat arba kiek įmanoma panašesnės spalvos ir medžiagiškumo į grindų dangą. Patalpose, jei yra poreikis, grindyse suformuoti išpjovas, kad būtų užtikrinta galimybė prieiti prie grindyse esančių technologinių lovių.</t>
  </si>
  <si>
    <t>Grindų dangos keitimas, kiliminė danga. Esama grindų danga demontuojama ir paruošiamas švarus, lygus paviršius su išlyginamąja danga ant kurios bus montuojama nauja kiliminė danga. Esamos grindjuostės demontuojamos, sienų paviršius išlyginamas, gruntuojamas. Ant švaraus ir paruošto paviršiaus klijuojamos, montuojamos grindjuostės.</t>
  </si>
  <si>
    <r>
      <t xml:space="preserve">Grindų danga - kiliminė danga (plytelėmis). Kiliminės dangos plytelės matmenys 500x500 mm.  Atsparumo trinčiai klasė: ne mažesnė 33. Dangos storis: ne mažesnis 6,2 mm. Garso sugertis ne prastesnė nei -24 dB. Degumo klasė ne prastesnė nei Bfl-S1. Spalva ir raštas parenkamas kuo artimesnis esamia grindų dangai.
</t>
    </r>
    <r>
      <rPr>
        <sz val="12"/>
        <rFont val="Aptos Narrow"/>
        <family val="2"/>
        <scheme val="minor"/>
      </rPr>
      <t>Grinduostės- aliuminio, spalva- sidabrinė, aukštis 60 mm.</t>
    </r>
    <r>
      <rPr>
        <sz val="12"/>
        <color theme="1"/>
        <rFont val="Aptos Narrow"/>
        <family val="2"/>
        <charset val="186"/>
        <scheme val="minor"/>
      </rPr>
      <t xml:space="preserve"> ± 5 mm. 
Patalpose, jei yra poreikis, grindyse suformuoti išpjovas, kad būtų užtikrinta galimybė prieiti prie grindyse esančių technologinių lovių.</t>
    </r>
  </si>
  <si>
    <t>Sienos</t>
  </si>
  <si>
    <t>Sienų paviršių dažymas. Pasiruošti paviršius dažymui, nusivalyti paviršių (jei yra tapetai ar kita medžiaga juos pašalinti), užglaistyti nelygumus, esant poreikiui pakeisti glaistymo kampus, nugruntuoti paviršių ir nudažyti. 
Dispečerinės patalpoje (17) prie 6-ių langų į instaliacinius lovelius sudėti esamus signalizacijos (silpnų srovių) laidus. Lovelius nudažyti.</t>
  </si>
  <si>
    <t xml:space="preserve">Sienų dažymui naudojami akriliniai lateksiniai dažai, atitinkantys 1 klasę pagal ISO 11998 standartą atsparumą drėgnam trynimui. Dažoma ne mažiau 3 sluoksniais, kol sienų paviršius bus padengtas tolygiai. Sienų spalva derinama su užsakovu. 
Instaliaciniai loveliai turi būti su dangteliu, gali būti klijuojami prie sienos. Medžiaga - polivinilchloridas (PVC). Lovelius nudažyti sienos spalva.
</t>
  </si>
  <si>
    <r>
      <t xml:space="preserve">X 
</t>
    </r>
    <r>
      <rPr>
        <b/>
        <sz val="12"/>
        <color theme="1"/>
        <rFont val="Aptos Narrow"/>
        <family val="2"/>
        <scheme val="minor"/>
      </rPr>
      <t>tik lokaliai apie 4 m2</t>
    </r>
  </si>
  <si>
    <r>
      <t xml:space="preserve">X
</t>
    </r>
    <r>
      <rPr>
        <sz val="14"/>
        <color theme="1"/>
        <rFont val="Aptos Narrow"/>
        <family val="2"/>
        <scheme val="minor"/>
      </rPr>
      <t>įskaitant hidroizoliaciją</t>
    </r>
  </si>
  <si>
    <t>Sienų plytelių klijavimas.
Senų plytelių demontavimas.
Paviršių paruošimas, išlyginimas ir padengimas hidroizoliacija, paviršiaus padengimas gruntu ir plytelių klijavimas. Plytelių siūlių glaistymas, kampų užtaisymas silikonu.</t>
  </si>
  <si>
    <t xml:space="preserve">Plytelės klijuojamos dušo kabinos plote ~4 m2. Plyteles maksimaliai pritaikyti prie esamų. Plytelių storis ne mažiau 8 mm. Plytelių paviršius matinis. Plytelių rūšis 1 klasė. Plytelės-rektifikuotos.
Plytelių glaistas turi būti epoksidinis, elastingas ir atsparus vandeniui, kampų užtaisymui naudojamas silikonas analogiškos spalvos kaip glaistas.
Plytelių klijai turi būti atsparūs drėgmei, elastingi. Po atliktų darbų nuo plytelių turi būti pašalintos visos likusios statybinės medžiagos. </t>
  </si>
  <si>
    <t>X
~4 m2</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</si>
  <si>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</si>
  <si>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</si>
  <si>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 xml:space="preserve">Lubų dažymui naudojami akriliniai lateksiniai dažai, atitinkantys 1 klasę pagal ISO 11998 standartą atsparumą drėgnam trynimui. Dažoma ne mažiau 3 sluoksniais, kol paviršius bus padengtas tolygiai. 
</t>
  </si>
  <si>
    <t>Lubose esančių skylių užtaisymas. Nuvalyti byrėjusius kraštus iki sveiko tinko, užkišti stiklo pluošto tinklelio, kad glaistas geriau sukibtų. Užklijuoti armavimo juostą per siūles, nuglaistyti ir nušlifuoti bei nugruntuoti. Perdažyti lubų spalva.</t>
  </si>
  <si>
    <t>-</t>
  </si>
  <si>
    <t xml:space="preserve">Pakabinamų lubų plokščių ir elementų keitimas.
Pakeičiamos pakabinamų lubų plokštės į naujas. Esant poreikiui pakabinamų lubų tvirtinimo elementai pakeičiami naujais, suvienodinant visoje patalpoje esančias lubas. </t>
  </si>
  <si>
    <t xml:space="preserve">Lubų plokštės 60x60 cm, kurių garso sugertis ne žemesnė kaip B klasės. Briaunos tipas A (statmena). 
</t>
  </si>
  <si>
    <t>Lauko durų slenksčiai / rėmai</t>
  </si>
  <si>
    <t>Mechaniškai nuvalyti rūdis iki švaraus metalo, nugruntuoti ir nudažyti.</t>
  </si>
  <si>
    <t>Naudoti vielinį šepetį, švitrinį popierių (P80-P1200),kampinį šlifuoklį. Galima naudoti rūdžių tirpiklį ar konverterį (inhibitorių). Gruntavimui naudoti antikorozinį metalams skirtą gruntą (epoksidinį arba cinko fosfato). Dažų spalvą derinti su užsakovu. Nugruntuoti ir perdažyti durų angokraščius.</t>
  </si>
  <si>
    <t>Durys</t>
  </si>
  <si>
    <t>Įrengti šarvines (sustiprintas) įėjimo į dispečerių patalpas, duris, iš lauko ir vidaus.</t>
  </si>
  <si>
    <t>2 (dvejos) durys su FB3 balistinės apsaugos klase (pagal standartą EN 1522). 
Durų saugumo klasė pagal EN 1627 (Class 3). 
Prie durų įrengti domofoną su vaizdo kamera. 
Durys turi būti pateikiamos su gamykliškai įrengta įeigos kontrolės įranga (magnetokontaktiniai jutikliai su jungiamaisiais kabeliais, įleidžiami lankstus metaliniai perėjimai tarp varčios ir staktos bei elektromechanininės spynos su jungiamaisiais kabeliais). 
Durų rankenų konstrukciją bei elektromechaninių spynų modelį ir veikimo būdą derinti su Perkančiuoju subjektu prieš durų gamybą. Durų su įrengta įeigos kontrolės įranga pajungimą į įeigos kontrolės sistemą atliks Perkančiojo subjekto rangovas.</t>
  </si>
  <si>
    <t>Garažo vartai</t>
  </si>
  <si>
    <t>Pakeisti apatines vartų sandarinimo gumas ir sureguliuoti vartų sandarumą.</t>
  </si>
  <si>
    <t>Vartai Nr. 1, 3, 4</t>
  </si>
  <si>
    <t>Langai</t>
  </si>
  <si>
    <t>Įrengti apsaugines lauko žaliuzes ant visų dispečerinės langų ir Kontrolės posto lango ir įėjimo durų (stiklo paketas)</t>
  </si>
  <si>
    <t>Atsparumas įsilaužimui-apsaugos klasė ne mažesnė nei RC3 
(EN 1627)
Balistinė apsauga- apsaugos klasė FB3 (EN1522)
Apsauga nuo sprogimo bangos- žaliuzės turi būti sertifikuotos pagal standartą (EN 13123/13124)
Automatinis arba rankinis valdymas su blokavimo funkcija - automatinės, centralizuotai valdomos žaliuzės, integruotos į apsaugos sistemą. Su funkcija "Panic close" ir mechaniniu užraktu iš vidaus (papildomas apsaugos sluoksnis dingus elektrai).
Žaliuzių medžiagos turi būti nedegios arba lėtai degančios, klasifikuojamos pagal EN 13501-1
Žaliuzės gali būti su garso slopinimo sluoksniu (iki 40 dB) bei su pilnu užtemdymu (blackout) ekranavimui nuo saulės ar šviesos.</t>
  </si>
  <si>
    <t>Apklijuoti kontrolės posto durų ir langų stiklus veidrodine antivandaline plėvele.</t>
  </si>
  <si>
    <t>Plėvele turi būti veidrodinė ir antivandalinė. 
Apklijuoti išorinius posto langus.</t>
  </si>
  <si>
    <t>Sienų apsaugos kampas</t>
  </si>
  <si>
    <t xml:space="preserve">Suremontuoti pažeistus kampus iki vientisos plokštumos su besiribojančia siena. </t>
  </si>
  <si>
    <r>
      <t>Sienų kampų apsauga, vinilinis buferis. Plotis 50/50 mm. ±10 mm.  90</t>
    </r>
    <r>
      <rPr>
        <sz val="12"/>
        <color theme="1"/>
        <rFont val="Aptos Narrow"/>
        <family val="2"/>
      </rPr>
      <t>° kampu. Apsauginiai kampai prisukami arba priklijuojami.
Spalva parenkama pagal sienų spalvą.</t>
    </r>
  </si>
  <si>
    <t>Eil. 
Nr.</t>
  </si>
  <si>
    <t>Nr. schemoje</t>
  </si>
  <si>
    <t>Remonto pavadinimas</t>
  </si>
  <si>
    <t>Sienų plotas</t>
  </si>
  <si>
    <t>Lubų plotas</t>
  </si>
  <si>
    <t>Koridorius</t>
  </si>
  <si>
    <t>perdažyti sienas ir lubas + grindyse tarpus tarp plytelių užtepti fuga</t>
  </si>
  <si>
    <t>perdažyti sienas ir lubas</t>
  </si>
  <si>
    <t>Apsaugos postas</t>
  </si>
  <si>
    <t>perdažyti sienas</t>
  </si>
  <si>
    <t>Dušo patalpa</t>
  </si>
  <si>
    <t>tarpas tarp dušo sienos plytelių, per kurį sunkiasi vanduo į gretimą patalpą Nr. 8. Perklijuoti dušo kabinos viduje plyteles.</t>
  </si>
  <si>
    <t>~4 m2</t>
  </si>
  <si>
    <t>Poilsio-valgymo patalpa</t>
  </si>
  <si>
    <t>Langai/durys (stiklo paketas)</t>
  </si>
  <si>
    <t>1; 3</t>
  </si>
  <si>
    <t>Įrengti apsaugines lauko žaliuzes ant įėjimo durų (stiklo paketas) ir vieno lango iš išorinės teritorijos pusės</t>
  </si>
  <si>
    <t>1; 2; 3; 4; 5; 7</t>
  </si>
  <si>
    <t>sienoje atsilupę dažai, drėgmė iš dušinės. Gruntuoti ir perdažyti - lokaliai.</t>
  </si>
  <si>
    <t>~2 m2</t>
  </si>
  <si>
    <t>Grindų plotas</t>
  </si>
  <si>
    <t>Tambūras</t>
  </si>
  <si>
    <t>Rūkomasis</t>
  </si>
  <si>
    <t>perdažyti  sienas ir lubas</t>
  </si>
  <si>
    <t>Laiptinė</t>
  </si>
  <si>
    <t>Vestibiulis</t>
  </si>
  <si>
    <t>perdažyti sienas + užhermetinti vitrininį langą</t>
  </si>
  <si>
    <t>Kabinetas</t>
  </si>
  <si>
    <t>perdažyti sienas+ pakeisti grindų dangą</t>
  </si>
  <si>
    <t>Rūbinė</t>
  </si>
  <si>
    <t>perdažyti sienas + pakeisti suskilusias grindų plyteles ~1m2</t>
  </si>
  <si>
    <t>Poilsio-valgymo vieta</t>
  </si>
  <si>
    <t>perdažyti  sienas ir lubas+ pakeisti grindų dangą</t>
  </si>
  <si>
    <t>Ventkamera</t>
  </si>
  <si>
    <t>Automatikos dirbtuvės</t>
  </si>
  <si>
    <t>Lauko durų slenksčiai</t>
  </si>
  <si>
    <t>25 - 26</t>
  </si>
  <si>
    <t>stipriai pažeisti korozijos - nuvalyti, nugruntuoti, nudažyti.</t>
  </si>
  <si>
    <t>Pasitarimų patalpa - salė</t>
  </si>
  <si>
    <t>perdažyti sienas + pakeisti kiliminę dangą</t>
  </si>
  <si>
    <t>Viršininko kabinetas</t>
  </si>
  <si>
    <t>Administratorės kabinetas</t>
  </si>
  <si>
    <t>Pavaduotojo kambarys</t>
  </si>
  <si>
    <t>perdažyti  sienas</t>
  </si>
  <si>
    <t>Fojė</t>
  </si>
  <si>
    <t>perdažyti sienas + pakeisti lubų segmentus</t>
  </si>
  <si>
    <t>perdažyti  sienas+ pakeisti grindų dangą</t>
  </si>
  <si>
    <t>Nuotolinio valdymo patalpa</t>
  </si>
  <si>
    <t>perdažyti sienas + pakeisti kiliminę dangą + esamus signalizacijų (silpnų srovių) laidus sudėti į instaliacinius lovelius ir juos nudažyti sienos spalva</t>
  </si>
  <si>
    <t>Įrengti apsaugines lauko žaliuzes ant visų  langų</t>
  </si>
  <si>
    <t>Įrengti 2 neperšaunamas šarvo duris.</t>
  </si>
  <si>
    <t>Valdymo inžinieriaus patalpa</t>
  </si>
  <si>
    <t>perdažyti sienas + grindyse tarp plytelių keletas tarpų - užpildyti fuga</t>
  </si>
  <si>
    <r>
      <t>Sienų plotas, m</t>
    </r>
    <r>
      <rPr>
        <b/>
        <sz val="12"/>
        <color theme="1"/>
        <rFont val="Aptos Narrow"/>
        <family val="2"/>
      </rPr>
      <t>³</t>
    </r>
  </si>
  <si>
    <t>Lubų plotas, m³</t>
  </si>
  <si>
    <t>Grindų plotas, m³</t>
  </si>
  <si>
    <t>Kampų apsauga, vnt.</t>
  </si>
  <si>
    <t>Suvirinimo darbų patalpa</t>
  </si>
  <si>
    <t>lubose 15 cm, reikia užlipdyti</t>
  </si>
  <si>
    <t>perdažyti sienas, sumontuoti kampų apsaugas</t>
  </si>
  <si>
    <t>Pagalbinių mechanizmų patalpa</t>
  </si>
  <si>
    <t>Garažas</t>
  </si>
  <si>
    <t>atlikti vartų sandarinimą (pakeisti sandarinimo gumas ir sureguliuoti vartus Nr. 1, 3, 4)</t>
  </si>
  <si>
    <t>Išorės durys</t>
  </si>
  <si>
    <t>nuvalyti koroziją ir perdažyti slanksčius bei rėmus (iš vidaus ir išorės)</t>
  </si>
  <si>
    <t>iki 8 vnt</t>
  </si>
  <si>
    <t>Remonto inžinieriaus kabinetas</t>
  </si>
  <si>
    <t>Pakeisti grindų dangą</t>
  </si>
  <si>
    <t>Sandėlininko kambarys</t>
  </si>
  <si>
    <t>Atsarginių dalių sandėlis</t>
  </si>
  <si>
    <t>Sumontuoti kampų apsaugas</t>
  </si>
  <si>
    <t>Mechaninės dirbtuvės</t>
  </si>
  <si>
    <t>Tepalų, taros sandėlis</t>
  </si>
  <si>
    <t>Naujų filtrų sandėlis</t>
  </si>
  <si>
    <t>Pagalbinių medžiagų sandėlis</t>
  </si>
  <si>
    <t>Naudotų filtrų sandėlis</t>
  </si>
  <si>
    <t>Sienų dažymas</t>
  </si>
  <si>
    <t>m2</t>
  </si>
  <si>
    <t xml:space="preserve">Garažai </t>
  </si>
  <si>
    <t>Lubų dažymas</t>
  </si>
  <si>
    <t>Grindų  keitimas į vinilines</t>
  </si>
  <si>
    <t>Eil. Nr.</t>
  </si>
  <si>
    <t>Darbų aprašas</t>
  </si>
  <si>
    <t>Paruošiamas darbų aprašas.</t>
  </si>
  <si>
    <t>Paruošiamas darbų aprašas pagal numatytus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</si>
</sst>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Aptos Narrow"/>
      <family val="2"/>
      <charset val="186"/>
      <scheme val="minor"/>
    </font>
    <font>
      <b/>
      <sz val="11"/>
      <color theme="1"/>
      <name val="Aptos Narrow"/>
      <family val="2"/>
      <scheme val="minor"/>
    </font>
    <font>
      <b/>
      <sz val="12"/>
      <color theme="1"/>
      <name val="Aptos Narrow"/>
      <family val="2"/>
      <scheme val="minor"/>
    </font>
    <font>
      <sz val="8"/>
      <name val="Aptos Narrow"/>
      <family val="2"/>
      <charset val="186"/>
      <scheme val="minor"/>
    </font>
    <font>
      <b/>
      <sz val="12"/>
      <color theme="1"/>
      <name val="Aptos Narrow"/>
      <family val="2"/>
      <charset val="186"/>
      <scheme val="minor"/>
    </font>
    <font>
      <sz val="12"/>
      <color theme="1"/>
      <name val="Aptos Narrow"/>
      <family val="2"/>
      <charset val="186"/>
      <scheme val="minor"/>
    </font>
    <font>
      <b/>
      <sz val="14"/>
      <color theme="1"/>
      <name val="Aptos Narrow"/>
      <family val="2"/>
      <charset val="186"/>
      <scheme val="minor"/>
    </font>
    <font>
      <sz val="14"/>
      <color theme="1"/>
      <name val="Aptos Narrow"/>
      <family val="2"/>
      <charset val="186"/>
      <scheme val="minor"/>
    </font>
    <font>
      <b/>
      <sz val="14"/>
      <name val="Aptos Narrow"/>
      <family val="2"/>
      <scheme val="minor"/>
    </font>
    <font>
      <b/>
      <sz val="14"/>
      <color theme="1"/>
      <name val="Aptos Narrow"/>
      <family val="2"/>
      <scheme val="minor"/>
    </font>
    <font>
      <sz val="12"/>
      <color theme="1"/>
      <name val="Aptos Narrow"/>
      <family val="2"/>
      <scheme val="minor"/>
    </font>
    <font>
      <sz val="14"/>
      <color theme="1"/>
      <name val="Aptos Narrow"/>
      <family val="2"/>
      <scheme val="minor"/>
    </font>
    <font>
      <sz val="11"/>
      <color theme="1"/>
      <name val="Aptos Narrow"/>
      <family val="2"/>
      <scheme val="minor"/>
    </font>
    <font>
      <sz val="12"/>
      <name val="Aptos Narrow"/>
      <family val="2"/>
      <scheme val="minor"/>
    </font>
    <font>
      <b/>
      <sz val="12"/>
      <color rgb="FF000000"/>
      <name val="Aptos Narrow"/>
      <scheme val="minor"/>
    </font>
    <font>
      <sz val="12"/>
      <name val="Aptos Narrow"/>
      <family val="2"/>
      <charset val="186"/>
      <scheme val="minor"/>
    </font>
    <font>
      <b/>
      <sz val="12"/>
      <color theme="1"/>
      <name val="Aptos Narrow"/>
      <family val="2"/>
    </font>
    <font>
      <sz val="12"/>
      <color theme="1"/>
      <name val="Aptos Narrow"/>
      <family val="2"/>
    </font>
    <font>
      <sz val="12"/>
      <color rgb="FF000000"/>
      <name val="Aptos Narrow"/>
      <family val="2"/>
      <scheme val="minor"/>
    </font>
    <font>
      <sz val="11"/>
      <color rgb="FF000000"/>
      <name val="Aptos Narrow"/>
      <family val="2"/>
      <scheme val="minor"/>
    </font>
    <font>
      <b/>
      <sz val="16"/>
      <color theme="1"/>
      <name val="Aptos Narrow"/>
      <family val="2"/>
      <charset val="186"/>
      <scheme val="minor"/>
    </font>
    <font>
      <sz val="16"/>
      <color theme="1"/>
      <name val="Aptos Narrow"/>
      <family val="2"/>
      <charset val="186"/>
      <scheme val="minor"/>
    </font>
    <font>
      <b/>
      <sz val="16"/>
      <name val="Aptos Narrow"/>
      <family val="2"/>
      <charset val="186"/>
      <scheme val="minor"/>
    </font>
    <font>
      <b/>
      <sz val="16"/>
      <color theme="1"/>
      <name val="Aptos Narrow"/>
      <family val="2"/>
      <scheme val="minor"/>
    </font>
    <font>
      <b/>
      <sz val="12"/>
      <name val="Aptos Narrow"/>
      <family val="2"/>
      <charset val="186"/>
      <scheme val="minor"/>
    </font>
    <font>
      <b/>
      <sz val="16"/>
      <color rgb="FFFF0000"/>
      <name val="Aptos Narrow"/>
      <family val="2"/>
      <scheme val="minor"/>
    </font>
    <font>
      <b/>
      <sz val="12"/>
      <name val="Aptos Narrow"/>
      <family val="2"/>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1">
    <xf numFmtId="0" fontId="0" fillId="0" borderId="0" xfId="0"/>
    <xf numFmtId="0" fontId="0" fillId="0" borderId="1" xfId="0" applyBorder="1"/>
    <xf numFmtId="0" fontId="2" fillId="3" borderId="1" xfId="0" applyFont="1" applyFill="1" applyBorder="1" applyAlignment="1">
      <alignment horizontal="center" wrapText="1"/>
    </xf>
    <xf numFmtId="0" fontId="2" fillId="3" borderId="1"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vertical="center" wrapText="1"/>
    </xf>
    <xf numFmtId="0" fontId="0" fillId="0" borderId="1" xfId="0" applyBorder="1" applyAlignment="1">
      <alignment vertical="top" wrapText="1"/>
    </xf>
    <xf numFmtId="0" fontId="0" fillId="0" borderId="1" xfId="0"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wrapText="1"/>
    </xf>
    <xf numFmtId="0" fontId="0" fillId="0" borderId="1" xfId="0" applyBorder="1" applyAlignment="1">
      <alignment wrapText="1"/>
    </xf>
    <xf numFmtId="0" fontId="9" fillId="0" borderId="0" xfId="0" applyFont="1" applyAlignment="1">
      <alignment horizontal="center"/>
    </xf>
    <xf numFmtId="0" fontId="11" fillId="0" borderId="0" xfId="0" applyFont="1"/>
    <xf numFmtId="0" fontId="9" fillId="2" borderId="0" xfId="0" applyFont="1" applyFill="1"/>
    <xf numFmtId="0" fontId="0" fillId="0" borderId="0" xfId="0" applyAlignment="1">
      <alignment horizontal="center"/>
    </xf>
    <xf numFmtId="2" fontId="0" fillId="0" borderId="1" xfId="0" applyNumberFormat="1" applyBorder="1" applyAlignment="1">
      <alignment horizontal="center"/>
    </xf>
    <xf numFmtId="0" fontId="1" fillId="2" borderId="0" xfId="0" applyFont="1" applyFill="1"/>
    <xf numFmtId="0" fontId="1" fillId="2" borderId="0" xfId="0" applyFont="1" applyFill="1" applyAlignment="1">
      <alignment horizontal="right"/>
    </xf>
    <xf numFmtId="2"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2" fontId="10"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xf numFmtId="2" fontId="11" fillId="0" borderId="1" xfId="0" applyNumberFormat="1" applyFont="1" applyBorder="1"/>
    <xf numFmtId="0" fontId="9" fillId="7" borderId="0" xfId="0" applyFont="1" applyFill="1" applyAlignment="1">
      <alignment horizontal="center"/>
    </xf>
    <xf numFmtId="0" fontId="9" fillId="4" borderId="0" xfId="0" applyFont="1" applyFill="1" applyAlignment="1">
      <alignment horizontal="center"/>
    </xf>
    <xf numFmtId="0" fontId="9" fillId="6" borderId="0" xfId="0" applyFont="1" applyFill="1" applyAlignment="1">
      <alignment horizontal="center"/>
    </xf>
    <xf numFmtId="164" fontId="0" fillId="0" borderId="1" xfId="0" applyNumberFormat="1" applyBorder="1" applyAlignment="1">
      <alignment horizontal="center" vertical="center"/>
    </xf>
    <xf numFmtId="0" fontId="2" fillId="0" borderId="1" xfId="0" applyFont="1" applyBorder="1" applyAlignment="1">
      <alignment vertical="center" wrapText="1"/>
    </xf>
    <xf numFmtId="0" fontId="5" fillId="0" borderId="1" xfId="0" applyFont="1"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xf>
    <xf numFmtId="1" fontId="0" fillId="0" borderId="1" xfId="0" applyNumberFormat="1" applyBorder="1" applyAlignment="1">
      <alignment horizontal="center"/>
    </xf>
    <xf numFmtId="1" fontId="0" fillId="0" borderId="2" xfId="0" applyNumberFormat="1" applyBorder="1" applyAlignment="1">
      <alignment horizontal="center"/>
    </xf>
    <xf numFmtId="1" fontId="1" fillId="2" borderId="0" xfId="0" applyNumberFormat="1" applyFont="1" applyFill="1" applyAlignment="1">
      <alignment horizontal="right"/>
    </xf>
    <xf numFmtId="0" fontId="5" fillId="0" borderId="0" xfId="0" applyFont="1"/>
    <xf numFmtId="0" fontId="7" fillId="0" borderId="0" xfId="0" applyFont="1" applyAlignment="1">
      <alignment vertical="center"/>
    </xf>
    <xf numFmtId="0" fontId="6" fillId="0" borderId="1" xfId="0" applyFont="1" applyBorder="1" applyAlignment="1">
      <alignment horizontal="center" vertical="center" wrapText="1"/>
    </xf>
    <xf numFmtId="49" fontId="7" fillId="4"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13" fillId="0" borderId="1" xfId="0" applyFont="1" applyBorder="1" applyAlignment="1">
      <alignment vertical="center" wrapText="1"/>
    </xf>
    <xf numFmtId="0" fontId="15" fillId="0" borderId="1" xfId="0" applyFont="1" applyBorder="1" applyAlignment="1">
      <alignment vertical="center" wrapText="1"/>
    </xf>
    <xf numFmtId="0" fontId="14" fillId="0" borderId="1" xfId="0" applyFont="1" applyBorder="1" applyAlignment="1">
      <alignment wrapText="1"/>
    </xf>
    <xf numFmtId="0" fontId="4" fillId="0" borderId="1" xfId="0" applyFont="1" applyBorder="1" applyAlignment="1">
      <alignment horizontal="center" vertical="center" wrapText="1"/>
    </xf>
    <xf numFmtId="0" fontId="19" fillId="0" borderId="1" xfId="0" applyFont="1" applyBorder="1" applyAlignment="1">
      <alignment vertical="center" wrapText="1"/>
    </xf>
    <xf numFmtId="0" fontId="12" fillId="0" borderId="1" xfId="0" applyFont="1" applyBorder="1" applyAlignment="1">
      <alignment vertical="center" wrapText="1"/>
    </xf>
    <xf numFmtId="0" fontId="18" fillId="0" borderId="1" xfId="0" applyFont="1" applyBorder="1" applyAlignment="1">
      <alignment vertical="center" wrapText="1"/>
    </xf>
    <xf numFmtId="0" fontId="20" fillId="4" borderId="1" xfId="0" applyFont="1" applyFill="1" applyBorder="1" applyAlignment="1">
      <alignment horizontal="center" vertical="center" wrapText="1"/>
    </xf>
    <xf numFmtId="49" fontId="21" fillId="4" borderId="1" xfId="0" applyNumberFormat="1" applyFont="1" applyFill="1" applyBorder="1" applyAlignment="1">
      <alignment horizontal="center" vertical="center" wrapText="1"/>
    </xf>
    <xf numFmtId="0" fontId="22" fillId="4" borderId="1" xfId="0" applyFont="1" applyFill="1" applyBorder="1" applyAlignment="1">
      <alignment horizontal="center" vertical="center" wrapText="1"/>
    </xf>
    <xf numFmtId="0" fontId="21" fillId="4" borderId="1" xfId="0" applyFont="1" applyFill="1" applyBorder="1"/>
    <xf numFmtId="0" fontId="23" fillId="4" borderId="1" xfId="0" applyFont="1" applyFill="1" applyBorder="1" applyAlignment="1">
      <alignment horizontal="center" vertical="center" wrapText="1"/>
    </xf>
    <xf numFmtId="49" fontId="23" fillId="5" borderId="1" xfId="0" applyNumberFormat="1"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1" xfId="0" applyFont="1" applyFill="1" applyBorder="1"/>
    <xf numFmtId="0" fontId="23" fillId="6" borderId="1" xfId="0" applyFont="1" applyFill="1" applyBorder="1" applyAlignment="1">
      <alignment horizontal="center" vertical="center" wrapText="1"/>
    </xf>
    <xf numFmtId="49" fontId="23" fillId="6" borderId="1" xfId="0" applyNumberFormat="1" applyFont="1" applyFill="1" applyBorder="1" applyAlignment="1">
      <alignment horizontal="center" vertical="center" wrapText="1"/>
    </xf>
    <xf numFmtId="0" fontId="23" fillId="6" borderId="1" xfId="0" applyFont="1" applyFill="1" applyBorder="1"/>
    <xf numFmtId="49" fontId="23" fillId="7" borderId="1" xfId="0" applyNumberFormat="1" applyFont="1" applyFill="1" applyBorder="1" applyAlignment="1">
      <alignment horizontal="center" vertical="center" wrapText="1"/>
    </xf>
    <xf numFmtId="0" fontId="23" fillId="7" borderId="1" xfId="0" applyFont="1" applyFill="1" applyBorder="1" applyAlignment="1">
      <alignment horizontal="center" vertical="center" wrapText="1"/>
    </xf>
    <xf numFmtId="0" fontId="23" fillId="7" borderId="1" xfId="0" applyFont="1" applyFill="1" applyBorder="1"/>
    <xf numFmtId="0" fontId="23" fillId="7" borderId="1" xfId="0" applyFont="1" applyFill="1" applyBorder="1" applyAlignment="1">
      <alignment horizontal="center" vertical="center"/>
    </xf>
    <xf numFmtId="49"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0" xfId="0" applyFont="1"/>
    <xf numFmtId="0" fontId="24"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wrapText="1"/>
    </xf>
    <xf numFmtId="0" fontId="25" fillId="6" borderId="1" xfId="0" applyFont="1" applyFill="1" applyBorder="1" applyAlignment="1">
      <alignment horizontal="center" vertical="center" wrapText="1"/>
    </xf>
    <xf numFmtId="0" fontId="26" fillId="0" borderId="1" xfId="0" applyFont="1" applyBorder="1" applyAlignment="1">
      <alignment vertical="center" wrapText="1"/>
    </xf>
    <xf numFmtId="2" fontId="9" fillId="2" borderId="0" xfId="0" applyNumberFormat="1" applyFont="1" applyFill="1"/>
    <xf numFmtId="0" fontId="13" fillId="0" borderId="3" xfId="0" applyFont="1" applyBorder="1" applyAlignment="1">
      <alignment vertical="center" wrapText="1"/>
    </xf>
    <xf numFmtId="0" fontId="12" fillId="0" borderId="1" xfId="0" applyFont="1" applyBorder="1" applyAlignment="1">
      <alignment horizontal="center" wrapText="1"/>
    </xf>
    <xf numFmtId="0" fontId="4" fillId="0" borderId="0" xfId="0" applyFont="1" applyAlignment="1">
      <alignment horizontal="center"/>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281E1-E593-4DCC-8011-129D70BFD664}">
  <sheetPr>
    <pageSetUpPr fitToPage="1"/>
  </sheetPr>
  <dimension ref="A1:BE20"/>
  <sheetViews>
    <sheetView tabSelected="1" zoomScale="80" zoomScaleNormal="80" workbookViewId="0">
      <pane xSplit="4" ySplit="4" topLeftCell="E17" activePane="bottomRight" state="frozen"/>
      <selection pane="topRight" activeCell="D1" sqref="D1"/>
      <selection pane="bottomLeft" activeCell="A5" sqref="A5"/>
      <selection pane="bottomRight" activeCell="B5" sqref="B5:C20"/>
    </sheetView>
  </sheetViews>
  <sheetFormatPr defaultColWidth="9.140625" defaultRowHeight="18.75" outlineLevelCol="1" x14ac:dyDescent="0.3"/>
  <cols>
    <col min="1" max="1" width="9.140625" style="45"/>
    <col min="2" max="2" width="18" style="77" customWidth="1"/>
    <col min="3" max="3" width="38.7109375" style="45" customWidth="1"/>
    <col min="4" max="4" width="61.5703125" style="45" customWidth="1"/>
    <col min="5" max="10" width="10" style="45" customWidth="1" outlineLevel="1"/>
    <col min="11" max="11" width="10.140625" style="45" customWidth="1" outlineLevel="1"/>
    <col min="12" max="37" width="10" style="45" customWidth="1"/>
    <col min="38" max="38" width="11" style="45" customWidth="1"/>
    <col min="39" max="43" width="10" style="45" customWidth="1"/>
    <col min="44" max="44" width="10.5703125" style="45" customWidth="1"/>
    <col min="45" max="57" width="10" style="45" customWidth="1"/>
    <col min="58" max="16384" width="9.140625" style="45"/>
  </cols>
  <sheetData>
    <row r="1" spans="1:57" ht="15.75" x14ac:dyDescent="0.25">
      <c r="B1" s="86"/>
      <c r="C1" s="86"/>
      <c r="D1" s="86"/>
      <c r="E1" s="87" t="s">
        <v>0</v>
      </c>
      <c r="F1" s="87"/>
      <c r="G1" s="87"/>
      <c r="H1" s="87"/>
      <c r="I1" s="87"/>
      <c r="J1" s="87"/>
      <c r="K1" s="87"/>
      <c r="L1" s="88" t="s">
        <v>1</v>
      </c>
      <c r="M1" s="88"/>
      <c r="N1" s="88"/>
      <c r="O1" s="88"/>
      <c r="P1" s="88"/>
      <c r="Q1" s="88"/>
      <c r="R1" s="88"/>
      <c r="S1" s="88"/>
      <c r="T1" s="88"/>
      <c r="U1" s="88"/>
      <c r="V1" s="88"/>
      <c r="W1" s="88"/>
      <c r="X1" s="88"/>
      <c r="Y1" s="88"/>
      <c r="Z1" s="88"/>
      <c r="AA1" s="89" t="s">
        <v>2</v>
      </c>
      <c r="AB1" s="89"/>
      <c r="AC1" s="89"/>
      <c r="AD1" s="89"/>
      <c r="AE1" s="89"/>
      <c r="AF1" s="89"/>
      <c r="AG1" s="89"/>
      <c r="AH1" s="89"/>
      <c r="AI1" s="89"/>
      <c r="AJ1" s="89"/>
      <c r="AK1" s="89"/>
      <c r="AL1" s="89"/>
      <c r="AM1" s="89"/>
      <c r="AN1" s="89"/>
      <c r="AO1" s="90" t="s">
        <v>3</v>
      </c>
      <c r="AP1" s="90"/>
      <c r="AQ1" s="90"/>
      <c r="AR1" s="90"/>
      <c r="AS1" s="90"/>
      <c r="AT1" s="90"/>
      <c r="AU1" s="90"/>
      <c r="AV1" s="90"/>
      <c r="AW1" s="90"/>
      <c r="AX1" s="90"/>
      <c r="AY1" s="90"/>
      <c r="AZ1" s="90"/>
      <c r="BA1" s="90"/>
      <c r="BB1" s="90"/>
      <c r="BC1" s="90"/>
      <c r="BD1" s="90"/>
      <c r="BE1" s="90"/>
    </row>
    <row r="2" spans="1:57" ht="32.25" customHeight="1" x14ac:dyDescent="0.25">
      <c r="B2" s="86"/>
      <c r="C2" s="86"/>
      <c r="D2" s="86"/>
      <c r="E2" s="87"/>
      <c r="F2" s="87"/>
      <c r="G2" s="87"/>
      <c r="H2" s="87"/>
      <c r="I2" s="87"/>
      <c r="J2" s="87"/>
      <c r="K2" s="87"/>
      <c r="L2" s="88"/>
      <c r="M2" s="88"/>
      <c r="N2" s="88"/>
      <c r="O2" s="88"/>
      <c r="P2" s="88"/>
      <c r="Q2" s="88"/>
      <c r="R2" s="88"/>
      <c r="S2" s="88"/>
      <c r="T2" s="88"/>
      <c r="U2" s="88"/>
      <c r="V2" s="88"/>
      <c r="W2" s="88"/>
      <c r="X2" s="88"/>
      <c r="Y2" s="88"/>
      <c r="Z2" s="88"/>
      <c r="AA2" s="89"/>
      <c r="AB2" s="89"/>
      <c r="AC2" s="89"/>
      <c r="AD2" s="89"/>
      <c r="AE2" s="89"/>
      <c r="AF2" s="89"/>
      <c r="AG2" s="89"/>
      <c r="AH2" s="89"/>
      <c r="AI2" s="89"/>
      <c r="AJ2" s="89"/>
      <c r="AK2" s="89"/>
      <c r="AL2" s="89"/>
      <c r="AM2" s="89"/>
      <c r="AN2" s="89"/>
      <c r="AO2" s="90"/>
      <c r="AP2" s="90"/>
      <c r="AQ2" s="90"/>
      <c r="AR2" s="90"/>
      <c r="AS2" s="90"/>
      <c r="AT2" s="90"/>
      <c r="AU2" s="90"/>
      <c r="AV2" s="90"/>
      <c r="AW2" s="90"/>
      <c r="AX2" s="90"/>
      <c r="AY2" s="90"/>
      <c r="AZ2" s="90"/>
      <c r="BA2" s="90"/>
      <c r="BB2" s="90"/>
      <c r="BC2" s="90"/>
      <c r="BD2" s="90"/>
      <c r="BE2" s="90"/>
    </row>
    <row r="3" spans="1:57" ht="31.5" x14ac:dyDescent="0.25">
      <c r="B3" s="86"/>
      <c r="C3" s="86"/>
      <c r="D3" s="86"/>
      <c r="E3" s="56" t="s">
        <v>4</v>
      </c>
      <c r="F3" s="56" t="s">
        <v>4</v>
      </c>
      <c r="G3" s="56" t="s">
        <v>5</v>
      </c>
      <c r="H3" s="56" t="s">
        <v>4</v>
      </c>
      <c r="I3" s="56" t="s">
        <v>4</v>
      </c>
      <c r="J3" s="56" t="s">
        <v>6</v>
      </c>
      <c r="K3" s="56" t="s">
        <v>7</v>
      </c>
      <c r="L3" s="56" t="s">
        <v>4</v>
      </c>
      <c r="M3" s="56" t="s">
        <v>4</v>
      </c>
      <c r="N3" s="56" t="s">
        <v>4</v>
      </c>
      <c r="O3" s="56" t="s">
        <v>4</v>
      </c>
      <c r="P3" s="56" t="s">
        <v>4</v>
      </c>
      <c r="Q3" s="56" t="s">
        <v>4</v>
      </c>
      <c r="R3" s="56" t="s">
        <v>4</v>
      </c>
      <c r="S3" s="56" t="s">
        <v>4</v>
      </c>
      <c r="T3" s="56" t="s">
        <v>4</v>
      </c>
      <c r="U3" s="56" t="s">
        <v>4</v>
      </c>
      <c r="V3" s="56" t="s">
        <v>4</v>
      </c>
      <c r="W3" s="56" t="s">
        <v>4</v>
      </c>
      <c r="X3" s="56" t="s">
        <v>4</v>
      </c>
      <c r="Y3" s="56" t="s">
        <v>4</v>
      </c>
      <c r="Z3" s="56" t="s">
        <v>4</v>
      </c>
      <c r="AA3" s="56" t="s">
        <v>4</v>
      </c>
      <c r="AB3" s="56" t="s">
        <v>4</v>
      </c>
      <c r="AC3" s="56" t="s">
        <v>4</v>
      </c>
      <c r="AD3" s="56" t="s">
        <v>4</v>
      </c>
      <c r="AE3" s="56" t="s">
        <v>4</v>
      </c>
      <c r="AF3" s="56" t="s">
        <v>4</v>
      </c>
      <c r="AG3" s="56" t="s">
        <v>4</v>
      </c>
      <c r="AH3" s="56" t="s">
        <v>4</v>
      </c>
      <c r="AI3" s="56" t="s">
        <v>4</v>
      </c>
      <c r="AJ3" s="56" t="s">
        <v>4</v>
      </c>
      <c r="AK3" s="56" t="s">
        <v>4</v>
      </c>
      <c r="AL3" s="56" t="s">
        <v>8</v>
      </c>
      <c r="AM3" s="56" t="s">
        <v>4</v>
      </c>
      <c r="AN3" s="56" t="s">
        <v>4</v>
      </c>
      <c r="AO3" s="56" t="s">
        <v>4</v>
      </c>
      <c r="AP3" s="56" t="s">
        <v>4</v>
      </c>
      <c r="AQ3" s="56" t="s">
        <v>4</v>
      </c>
      <c r="AR3" s="56" t="s">
        <v>4</v>
      </c>
      <c r="AS3" s="56"/>
      <c r="AT3" s="56" t="s">
        <v>4</v>
      </c>
      <c r="AU3" s="56" t="s">
        <v>4</v>
      </c>
      <c r="AV3" s="56"/>
      <c r="AW3" s="56"/>
      <c r="AX3" s="56"/>
      <c r="AY3" s="56"/>
      <c r="AZ3" s="56" t="s">
        <v>4</v>
      </c>
      <c r="BA3" s="56" t="s">
        <v>4</v>
      </c>
      <c r="BB3" s="56" t="s">
        <v>4</v>
      </c>
      <c r="BC3" s="56" t="s">
        <v>4</v>
      </c>
      <c r="BD3" s="56" t="s">
        <v>4</v>
      </c>
      <c r="BE3" s="56" t="s">
        <v>4</v>
      </c>
    </row>
    <row r="4" spans="1:57" s="46" customFormat="1" ht="22.5" customHeight="1" x14ac:dyDescent="0.25">
      <c r="A4" s="79" t="s">
        <v>162</v>
      </c>
      <c r="B4" s="75" t="s">
        <v>9</v>
      </c>
      <c r="C4" s="47" t="s">
        <v>10</v>
      </c>
      <c r="D4" s="47" t="s">
        <v>11</v>
      </c>
      <c r="E4" s="48" t="s">
        <v>12</v>
      </c>
      <c r="F4" s="48" t="s">
        <v>13</v>
      </c>
      <c r="G4" s="48" t="s">
        <v>14</v>
      </c>
      <c r="H4" s="48" t="s">
        <v>15</v>
      </c>
      <c r="I4" s="48" t="s">
        <v>16</v>
      </c>
      <c r="J4" s="48" t="s">
        <v>17</v>
      </c>
      <c r="K4" s="48" t="s">
        <v>18</v>
      </c>
      <c r="L4" s="49" t="s">
        <v>12</v>
      </c>
      <c r="M4" s="49" t="s">
        <v>13</v>
      </c>
      <c r="N4" s="49" t="s">
        <v>14</v>
      </c>
      <c r="O4" s="49" t="s">
        <v>15</v>
      </c>
      <c r="P4" s="49" t="s">
        <v>16</v>
      </c>
      <c r="Q4" s="49" t="s">
        <v>19</v>
      </c>
      <c r="R4" s="49" t="s">
        <v>17</v>
      </c>
      <c r="S4" s="49" t="s">
        <v>20</v>
      </c>
      <c r="T4" s="49" t="s">
        <v>21</v>
      </c>
      <c r="U4" s="49" t="s">
        <v>22</v>
      </c>
      <c r="V4" s="49" t="s">
        <v>23</v>
      </c>
      <c r="W4" s="49" t="s">
        <v>24</v>
      </c>
      <c r="X4" s="49" t="s">
        <v>25</v>
      </c>
      <c r="Y4" s="49" t="s">
        <v>26</v>
      </c>
      <c r="Z4" s="49" t="s">
        <v>27</v>
      </c>
      <c r="AA4" s="50" t="s">
        <v>12</v>
      </c>
      <c r="AB4" s="50" t="s">
        <v>13</v>
      </c>
      <c r="AC4" s="50" t="s">
        <v>14</v>
      </c>
      <c r="AD4" s="50" t="s">
        <v>15</v>
      </c>
      <c r="AE4" s="50" t="s">
        <v>16</v>
      </c>
      <c r="AF4" s="50" t="s">
        <v>19</v>
      </c>
      <c r="AG4" s="50" t="s">
        <v>28</v>
      </c>
      <c r="AH4" s="50" t="s">
        <v>20</v>
      </c>
      <c r="AI4" s="50" t="s">
        <v>21</v>
      </c>
      <c r="AJ4" s="50" t="s">
        <v>29</v>
      </c>
      <c r="AK4" s="50" t="s">
        <v>30</v>
      </c>
      <c r="AL4" s="50" t="s">
        <v>23</v>
      </c>
      <c r="AM4" s="50" t="s">
        <v>24</v>
      </c>
      <c r="AN4" s="50" t="s">
        <v>31</v>
      </c>
      <c r="AO4" s="51" t="s">
        <v>12</v>
      </c>
      <c r="AP4" s="51" t="s">
        <v>13</v>
      </c>
      <c r="AQ4" s="51" t="s">
        <v>14</v>
      </c>
      <c r="AR4" s="51" t="s">
        <v>18</v>
      </c>
      <c r="AS4" s="51" t="s">
        <v>28</v>
      </c>
      <c r="AT4" s="51" t="s">
        <v>32</v>
      </c>
      <c r="AU4" s="51" t="s">
        <v>20</v>
      </c>
      <c r="AV4" s="51" t="s">
        <v>21</v>
      </c>
      <c r="AW4" s="51" t="s">
        <v>29</v>
      </c>
      <c r="AX4" s="51" t="s">
        <v>30</v>
      </c>
      <c r="AY4" s="51" t="s">
        <v>33</v>
      </c>
      <c r="AZ4" s="51" t="s">
        <v>34</v>
      </c>
      <c r="BA4" s="51" t="s">
        <v>35</v>
      </c>
      <c r="BB4" s="51" t="s">
        <v>36</v>
      </c>
      <c r="BC4" s="51" t="s">
        <v>26</v>
      </c>
      <c r="BD4" s="51" t="s">
        <v>27</v>
      </c>
      <c r="BE4" s="51" t="s">
        <v>37</v>
      </c>
    </row>
    <row r="5" spans="1:57" s="46" customFormat="1" ht="22.5" customHeight="1" x14ac:dyDescent="0.25">
      <c r="A5" s="80">
        <v>1</v>
      </c>
      <c r="B5" s="76" t="s">
        <v>163</v>
      </c>
      <c r="C5" s="52" t="s">
        <v>164</v>
      </c>
      <c r="D5" s="37" t="s">
        <v>165</v>
      </c>
      <c r="E5" s="60" t="s">
        <v>41</v>
      </c>
      <c r="F5" s="60" t="s">
        <v>41</v>
      </c>
      <c r="G5" s="61" t="s">
        <v>41</v>
      </c>
      <c r="H5" s="61" t="s">
        <v>41</v>
      </c>
      <c r="I5" s="61" t="s">
        <v>41</v>
      </c>
      <c r="J5" s="61" t="s">
        <v>41</v>
      </c>
      <c r="K5" s="61" t="s">
        <v>41</v>
      </c>
      <c r="L5" s="65" t="s">
        <v>41</v>
      </c>
      <c r="M5" s="65" t="s">
        <v>41</v>
      </c>
      <c r="N5" s="65" t="s">
        <v>41</v>
      </c>
      <c r="O5" s="65" t="s">
        <v>41</v>
      </c>
      <c r="P5" s="65" t="s">
        <v>41</v>
      </c>
      <c r="Q5" s="65" t="s">
        <v>41</v>
      </c>
      <c r="R5" s="65" t="s">
        <v>41</v>
      </c>
      <c r="S5" s="65" t="s">
        <v>41</v>
      </c>
      <c r="T5" s="65" t="s">
        <v>41</v>
      </c>
      <c r="U5" s="65" t="s">
        <v>41</v>
      </c>
      <c r="V5" s="65" t="s">
        <v>41</v>
      </c>
      <c r="W5" s="65" t="s">
        <v>41</v>
      </c>
      <c r="X5" s="65" t="s">
        <v>41</v>
      </c>
      <c r="Y5" s="65" t="s">
        <v>41</v>
      </c>
      <c r="Z5" s="65" t="s">
        <v>41</v>
      </c>
      <c r="AA5" s="69" t="s">
        <v>41</v>
      </c>
      <c r="AB5" s="69" t="s">
        <v>41</v>
      </c>
      <c r="AC5" s="69" t="s">
        <v>41</v>
      </c>
      <c r="AD5" s="69" t="s">
        <v>41</v>
      </c>
      <c r="AE5" s="69" t="s">
        <v>41</v>
      </c>
      <c r="AF5" s="69" t="s">
        <v>41</v>
      </c>
      <c r="AG5" s="69" t="s">
        <v>41</v>
      </c>
      <c r="AH5" s="69" t="s">
        <v>41</v>
      </c>
      <c r="AI5" s="69" t="s">
        <v>41</v>
      </c>
      <c r="AJ5" s="69" t="s">
        <v>41</v>
      </c>
      <c r="AK5" s="69" t="s">
        <v>41</v>
      </c>
      <c r="AL5" s="69" t="s">
        <v>41</v>
      </c>
      <c r="AM5" s="69" t="s">
        <v>41</v>
      </c>
      <c r="AN5" s="69" t="s">
        <v>41</v>
      </c>
      <c r="AO5" s="71" t="s">
        <v>41</v>
      </c>
      <c r="AP5" s="71" t="s">
        <v>41</v>
      </c>
      <c r="AQ5" s="71" t="s">
        <v>41</v>
      </c>
      <c r="AR5" s="71" t="s">
        <v>41</v>
      </c>
      <c r="AS5" s="71" t="s">
        <v>41</v>
      </c>
      <c r="AT5" s="71" t="s">
        <v>41</v>
      </c>
      <c r="AU5" s="71" t="s">
        <v>41</v>
      </c>
      <c r="AV5" s="71" t="s">
        <v>41</v>
      </c>
      <c r="AW5" s="71" t="s">
        <v>41</v>
      </c>
      <c r="AX5" s="71" t="s">
        <v>41</v>
      </c>
      <c r="AY5" s="71" t="s">
        <v>41</v>
      </c>
      <c r="AZ5" s="71" t="s">
        <v>41</v>
      </c>
      <c r="BA5" s="71" t="s">
        <v>41</v>
      </c>
      <c r="BB5" s="71" t="s">
        <v>41</v>
      </c>
      <c r="BC5" s="71" t="s">
        <v>41</v>
      </c>
      <c r="BD5" s="71" t="s">
        <v>41</v>
      </c>
      <c r="BE5" s="71" t="s">
        <v>41</v>
      </c>
    </row>
    <row r="6" spans="1:57" s="46" customFormat="1" ht="47.25" x14ac:dyDescent="0.25">
      <c r="A6" s="80">
        <v>2</v>
      </c>
      <c r="B6" s="76" t="s">
        <v>38</v>
      </c>
      <c r="C6" s="52" t="s">
        <v>39</v>
      </c>
      <c r="D6" s="37" t="s">
        <v>40</v>
      </c>
      <c r="E6" s="60" t="s">
        <v>41</v>
      </c>
      <c r="F6" s="60"/>
      <c r="G6" s="61"/>
      <c r="H6" s="61"/>
      <c r="I6" s="61"/>
      <c r="J6" s="61"/>
      <c r="K6" s="61"/>
      <c r="L6" s="65"/>
      <c r="M6" s="65"/>
      <c r="N6" s="65"/>
      <c r="O6" s="65"/>
      <c r="P6" s="65"/>
      <c r="Q6" s="65"/>
      <c r="R6" s="65"/>
      <c r="S6" s="65"/>
      <c r="T6" s="65"/>
      <c r="U6" s="65"/>
      <c r="V6" s="65"/>
      <c r="W6" s="65"/>
      <c r="X6" s="65"/>
      <c r="Y6" s="65"/>
      <c r="Z6" s="65"/>
      <c r="AA6" s="69"/>
      <c r="AB6" s="69"/>
      <c r="AC6" s="69"/>
      <c r="AD6" s="69"/>
      <c r="AE6" s="69"/>
      <c r="AF6" s="69"/>
      <c r="AG6" s="69"/>
      <c r="AH6" s="69"/>
      <c r="AI6" s="69"/>
      <c r="AJ6" s="69"/>
      <c r="AK6" s="69"/>
      <c r="AL6" s="69"/>
      <c r="AM6" s="69"/>
      <c r="AN6" s="69" t="s">
        <v>41</v>
      </c>
      <c r="AO6" s="71"/>
      <c r="AP6" s="71"/>
      <c r="AQ6" s="71"/>
      <c r="AR6" s="71"/>
      <c r="AS6" s="71"/>
      <c r="AT6" s="71"/>
      <c r="AU6" s="71"/>
      <c r="AV6" s="71"/>
      <c r="AW6" s="71"/>
      <c r="AX6" s="71"/>
      <c r="AY6" s="71"/>
      <c r="AZ6" s="71"/>
      <c r="BA6" s="71"/>
      <c r="BB6" s="71"/>
      <c r="BC6" s="71"/>
      <c r="BD6" s="71"/>
      <c r="BE6" s="71"/>
    </row>
    <row r="7" spans="1:57" s="46" customFormat="1" ht="39.75" x14ac:dyDescent="0.25">
      <c r="A7" s="80">
        <v>3</v>
      </c>
      <c r="B7" s="76" t="s">
        <v>38</v>
      </c>
      <c r="C7" s="52" t="s">
        <v>42</v>
      </c>
      <c r="D7" s="37" t="s">
        <v>43</v>
      </c>
      <c r="E7" s="60"/>
      <c r="F7" s="60"/>
      <c r="G7" s="61"/>
      <c r="H7" s="61"/>
      <c r="I7" s="61"/>
      <c r="J7" s="61"/>
      <c r="K7" s="61"/>
      <c r="L7" s="65"/>
      <c r="M7" s="65"/>
      <c r="N7" s="65"/>
      <c r="O7" s="65"/>
      <c r="P7" s="65"/>
      <c r="Q7" s="65"/>
      <c r="R7" s="65"/>
      <c r="S7" s="65"/>
      <c r="T7" s="65" t="s">
        <v>44</v>
      </c>
      <c r="U7" s="65"/>
      <c r="V7" s="65"/>
      <c r="W7" s="65"/>
      <c r="X7" s="65"/>
      <c r="Y7" s="65"/>
      <c r="Z7" s="65" t="s">
        <v>44</v>
      </c>
      <c r="AA7" s="69"/>
      <c r="AB7" s="69"/>
      <c r="AC7" s="69"/>
      <c r="AD7" s="69"/>
      <c r="AE7" s="69"/>
      <c r="AF7" s="69"/>
      <c r="AG7" s="69"/>
      <c r="AH7" s="69"/>
      <c r="AI7" s="69"/>
      <c r="AJ7" s="69"/>
      <c r="AK7" s="69"/>
      <c r="AL7" s="69"/>
      <c r="AM7" s="69"/>
      <c r="AN7" s="69"/>
      <c r="AO7" s="71"/>
      <c r="AP7" s="71"/>
      <c r="AQ7" s="71"/>
      <c r="AR7" s="71"/>
      <c r="AS7" s="71"/>
      <c r="AT7" s="71"/>
      <c r="AU7" s="71"/>
      <c r="AV7" s="71"/>
      <c r="AW7" s="71"/>
      <c r="AX7" s="71"/>
      <c r="AY7" s="71"/>
      <c r="AZ7" s="71"/>
      <c r="BA7" s="71"/>
      <c r="BB7" s="71"/>
      <c r="BC7" s="71"/>
      <c r="BD7" s="71"/>
      <c r="BE7" s="71"/>
    </row>
    <row r="8" spans="1:57" ht="189" customHeight="1" x14ac:dyDescent="0.25">
      <c r="A8" s="80">
        <v>4</v>
      </c>
      <c r="B8" s="76" t="s">
        <v>38</v>
      </c>
      <c r="C8" s="52" t="s">
        <v>45</v>
      </c>
      <c r="D8" s="37" t="s">
        <v>46</v>
      </c>
      <c r="E8" s="60"/>
      <c r="F8" s="60"/>
      <c r="G8" s="60"/>
      <c r="H8" s="60"/>
      <c r="I8" s="60"/>
      <c r="J8" s="60"/>
      <c r="K8" s="60"/>
      <c r="L8" s="66"/>
      <c r="M8" s="66"/>
      <c r="N8" s="66"/>
      <c r="O8" s="66"/>
      <c r="P8" s="66" t="s">
        <v>41</v>
      </c>
      <c r="Q8" s="66" t="s">
        <v>41</v>
      </c>
      <c r="R8" s="66"/>
      <c r="S8" s="66"/>
      <c r="T8" s="66"/>
      <c r="U8" s="66" t="s">
        <v>41</v>
      </c>
      <c r="V8" s="66"/>
      <c r="W8" s="66"/>
      <c r="X8" s="66"/>
      <c r="Y8" s="66"/>
      <c r="Z8" s="66"/>
      <c r="AA8" s="68"/>
      <c r="AB8" s="68"/>
      <c r="AC8" s="68"/>
      <c r="AD8" s="68"/>
      <c r="AE8" s="68"/>
      <c r="AF8" s="68"/>
      <c r="AG8" s="68" t="s">
        <v>41</v>
      </c>
      <c r="AH8" s="68"/>
      <c r="AI8" s="68"/>
      <c r="AJ8" s="68"/>
      <c r="AK8" s="68" t="s">
        <v>41</v>
      </c>
      <c r="AL8" s="68"/>
      <c r="AM8" s="68"/>
      <c r="AN8" s="68"/>
      <c r="AO8" s="72"/>
      <c r="AP8" s="72" t="s">
        <v>41</v>
      </c>
      <c r="AQ8" s="72" t="s">
        <v>41</v>
      </c>
      <c r="AR8" s="72"/>
      <c r="AS8" s="72"/>
      <c r="AT8" s="72"/>
      <c r="AU8" s="72"/>
      <c r="AV8" s="72"/>
      <c r="AW8" s="72"/>
      <c r="AX8" s="72"/>
      <c r="AY8" s="72"/>
      <c r="AZ8" s="72"/>
      <c r="BA8" s="72"/>
      <c r="BB8" s="72"/>
      <c r="BC8" s="72"/>
      <c r="BD8" s="72"/>
      <c r="BE8" s="72"/>
    </row>
    <row r="9" spans="1:57" ht="173.25" x14ac:dyDescent="0.25">
      <c r="A9" s="80">
        <v>5</v>
      </c>
      <c r="B9" s="76" t="s">
        <v>38</v>
      </c>
      <c r="C9" s="52" t="s">
        <v>47</v>
      </c>
      <c r="D9" s="37" t="s">
        <v>48</v>
      </c>
      <c r="E9" s="60"/>
      <c r="F9" s="60"/>
      <c r="G9" s="60"/>
      <c r="H9" s="60"/>
      <c r="I9" s="60"/>
      <c r="J9" s="60"/>
      <c r="K9" s="60"/>
      <c r="L9" s="66"/>
      <c r="M9" s="66"/>
      <c r="N9" s="66"/>
      <c r="O9" s="66"/>
      <c r="P9" s="66"/>
      <c r="Q9" s="66"/>
      <c r="R9" s="66"/>
      <c r="S9" s="66"/>
      <c r="T9" s="66"/>
      <c r="U9" s="66"/>
      <c r="V9" s="66"/>
      <c r="W9" s="66"/>
      <c r="X9" s="66"/>
      <c r="Y9" s="66"/>
      <c r="Z9" s="66"/>
      <c r="AA9" s="68"/>
      <c r="AB9" s="68" t="s">
        <v>41</v>
      </c>
      <c r="AC9" s="68" t="s">
        <v>41</v>
      </c>
      <c r="AD9" s="68" t="s">
        <v>41</v>
      </c>
      <c r="AE9" s="68" t="s">
        <v>41</v>
      </c>
      <c r="AF9" s="68" t="s">
        <v>41</v>
      </c>
      <c r="AG9" s="68"/>
      <c r="AH9" s="68"/>
      <c r="AI9" s="68"/>
      <c r="AJ9" s="68"/>
      <c r="AK9" s="68"/>
      <c r="AL9" s="68" t="s">
        <v>41</v>
      </c>
      <c r="AM9" s="68" t="s">
        <v>41</v>
      </c>
      <c r="AN9" s="68"/>
      <c r="AO9" s="72"/>
      <c r="AP9" s="72"/>
      <c r="AQ9" s="72"/>
      <c r="AR9" s="72"/>
      <c r="AS9" s="72"/>
      <c r="AT9" s="72"/>
      <c r="AU9" s="72"/>
      <c r="AV9" s="72"/>
      <c r="AW9" s="72"/>
      <c r="AX9" s="72"/>
      <c r="AY9" s="72"/>
      <c r="AZ9" s="72"/>
      <c r="BA9" s="72"/>
      <c r="BB9" s="72"/>
      <c r="BC9" s="72"/>
      <c r="BD9" s="72"/>
      <c r="BE9" s="72"/>
    </row>
    <row r="10" spans="1:57" ht="198.75" customHeight="1" x14ac:dyDescent="0.25">
      <c r="A10" s="80">
        <v>6</v>
      </c>
      <c r="B10" s="76" t="s">
        <v>49</v>
      </c>
      <c r="C10" s="52" t="s">
        <v>50</v>
      </c>
      <c r="D10" s="53" t="s">
        <v>51</v>
      </c>
      <c r="E10" s="60" t="s">
        <v>41</v>
      </c>
      <c r="F10" s="60" t="s">
        <v>41</v>
      </c>
      <c r="G10" s="60" t="s">
        <v>41</v>
      </c>
      <c r="H10" s="60" t="s">
        <v>41</v>
      </c>
      <c r="I10" s="60"/>
      <c r="J10" s="60" t="s">
        <v>41</v>
      </c>
      <c r="K10" s="60" t="s">
        <v>52</v>
      </c>
      <c r="L10" s="66" t="s">
        <v>41</v>
      </c>
      <c r="M10" s="66" t="s">
        <v>41</v>
      </c>
      <c r="N10" s="66" t="s">
        <v>41</v>
      </c>
      <c r="O10" s="66" t="s">
        <v>41</v>
      </c>
      <c r="P10" s="66" t="s">
        <v>41</v>
      </c>
      <c r="Q10" s="66" t="s">
        <v>41</v>
      </c>
      <c r="R10" s="66" t="s">
        <v>41</v>
      </c>
      <c r="S10" s="66" t="s">
        <v>41</v>
      </c>
      <c r="T10" s="66" t="s">
        <v>41</v>
      </c>
      <c r="U10" s="66" t="s">
        <v>41</v>
      </c>
      <c r="V10" s="66"/>
      <c r="W10" s="66" t="s">
        <v>41</v>
      </c>
      <c r="X10" s="66" t="s">
        <v>41</v>
      </c>
      <c r="Y10" s="66"/>
      <c r="Z10" s="66"/>
      <c r="AA10" s="68" t="s">
        <v>41</v>
      </c>
      <c r="AB10" s="68" t="s">
        <v>41</v>
      </c>
      <c r="AC10" s="68" t="s">
        <v>41</v>
      </c>
      <c r="AD10" s="68" t="s">
        <v>41</v>
      </c>
      <c r="AE10" s="68" t="s">
        <v>41</v>
      </c>
      <c r="AF10" s="68" t="s">
        <v>41</v>
      </c>
      <c r="AG10" s="68" t="s">
        <v>41</v>
      </c>
      <c r="AH10" s="68" t="s">
        <v>41</v>
      </c>
      <c r="AI10" s="68" t="s">
        <v>41</v>
      </c>
      <c r="AJ10" s="68" t="s">
        <v>41</v>
      </c>
      <c r="AK10" s="68" t="s">
        <v>41</v>
      </c>
      <c r="AL10" s="68" t="s">
        <v>41</v>
      </c>
      <c r="AM10" s="68" t="s">
        <v>41</v>
      </c>
      <c r="AN10" s="68" t="s">
        <v>41</v>
      </c>
      <c r="AO10" s="72"/>
      <c r="AP10" s="72"/>
      <c r="AQ10" s="72"/>
      <c r="AR10" s="72" t="s">
        <v>53</v>
      </c>
      <c r="AS10" s="72"/>
      <c r="AT10" s="72"/>
      <c r="AU10" s="72" t="s">
        <v>41</v>
      </c>
      <c r="AV10" s="72"/>
      <c r="AW10" s="72"/>
      <c r="AX10" s="72"/>
      <c r="AY10" s="72"/>
      <c r="AZ10" s="72" t="s">
        <v>41</v>
      </c>
      <c r="BA10" s="72"/>
      <c r="BB10" s="72"/>
      <c r="BC10" s="72"/>
      <c r="BD10" s="72" t="s">
        <v>41</v>
      </c>
      <c r="BE10" s="72" t="s">
        <v>41</v>
      </c>
    </row>
    <row r="11" spans="1:57" ht="174" customHeight="1" x14ac:dyDescent="0.25">
      <c r="A11" s="80">
        <v>7</v>
      </c>
      <c r="B11" s="76" t="s">
        <v>49</v>
      </c>
      <c r="C11" s="52" t="s">
        <v>54</v>
      </c>
      <c r="D11" s="53" t="s">
        <v>55</v>
      </c>
      <c r="E11" s="60"/>
      <c r="F11" s="60"/>
      <c r="G11" s="60"/>
      <c r="H11" s="60"/>
      <c r="I11" s="60" t="s">
        <v>56</v>
      </c>
      <c r="J11" s="60"/>
      <c r="K11" s="62"/>
      <c r="L11" s="66"/>
      <c r="M11" s="66"/>
      <c r="N11" s="66"/>
      <c r="O11" s="66"/>
      <c r="P11" s="66"/>
      <c r="Q11" s="66"/>
      <c r="R11" s="66"/>
      <c r="S11" s="66"/>
      <c r="T11" s="66"/>
      <c r="U11" s="66"/>
      <c r="V11" s="66"/>
      <c r="W11" s="66"/>
      <c r="X11" s="66"/>
      <c r="Y11" s="66"/>
      <c r="Z11" s="66"/>
      <c r="AA11" s="68"/>
      <c r="AB11" s="68"/>
      <c r="AC11" s="68"/>
      <c r="AD11" s="68"/>
      <c r="AE11" s="68"/>
      <c r="AF11" s="68"/>
      <c r="AG11" s="68"/>
      <c r="AH11" s="68"/>
      <c r="AI11" s="68"/>
      <c r="AJ11" s="68"/>
      <c r="AK11" s="68"/>
      <c r="AL11" s="68"/>
      <c r="AM11" s="68"/>
      <c r="AN11" s="68"/>
      <c r="AO11" s="72"/>
      <c r="AP11" s="72"/>
      <c r="AQ11" s="72"/>
      <c r="AR11" s="72"/>
      <c r="AS11" s="72"/>
      <c r="AT11" s="72"/>
      <c r="AU11" s="72"/>
      <c r="AV11" s="72"/>
      <c r="AW11" s="72"/>
      <c r="AX11" s="72"/>
      <c r="AY11" s="72"/>
      <c r="AZ11" s="72"/>
      <c r="BA11" s="72"/>
      <c r="BB11" s="72"/>
      <c r="BC11" s="72"/>
      <c r="BD11" s="72"/>
      <c r="BE11" s="72"/>
    </row>
    <row r="12" spans="1:57" ht="115.5" customHeight="1" x14ac:dyDescent="0.25">
      <c r="A12" s="80">
        <v>8</v>
      </c>
      <c r="B12" s="76" t="s">
        <v>57</v>
      </c>
      <c r="C12" s="52" t="s">
        <v>58</v>
      </c>
      <c r="D12" s="53" t="s">
        <v>59</v>
      </c>
      <c r="E12" s="60" t="s">
        <v>41</v>
      </c>
      <c r="F12" s="60" t="s">
        <v>41</v>
      </c>
      <c r="G12" s="60" t="s">
        <v>41</v>
      </c>
      <c r="H12" s="60" t="s">
        <v>41</v>
      </c>
      <c r="I12" s="60"/>
      <c r="J12" s="60" t="s">
        <v>41</v>
      </c>
      <c r="K12" s="62"/>
      <c r="L12" s="66"/>
      <c r="M12" s="66" t="s">
        <v>41</v>
      </c>
      <c r="N12" s="66" t="s">
        <v>41</v>
      </c>
      <c r="O12" s="66"/>
      <c r="P12" s="66"/>
      <c r="Q12" s="66"/>
      <c r="R12" s="66" t="s">
        <v>41</v>
      </c>
      <c r="S12" s="66" t="s">
        <v>41</v>
      </c>
      <c r="T12" s="66"/>
      <c r="U12" s="66" t="s">
        <v>41</v>
      </c>
      <c r="V12" s="66"/>
      <c r="W12" s="66" t="s">
        <v>41</v>
      </c>
      <c r="X12" s="66" t="s">
        <v>41</v>
      </c>
      <c r="Y12" s="66"/>
      <c r="Z12" s="66"/>
      <c r="AA12" s="68" t="s">
        <v>41</v>
      </c>
      <c r="AB12" s="68"/>
      <c r="AC12" s="68"/>
      <c r="AD12" s="68"/>
      <c r="AE12" s="68"/>
      <c r="AF12" s="68"/>
      <c r="AG12" s="68" t="s">
        <v>41</v>
      </c>
      <c r="AH12" s="68"/>
      <c r="AI12" s="68"/>
      <c r="AJ12" s="68"/>
      <c r="AK12" s="68"/>
      <c r="AL12" s="68"/>
      <c r="AM12" s="68"/>
      <c r="AN12" s="68"/>
      <c r="AO12" s="72"/>
      <c r="AP12" s="72"/>
      <c r="AQ12" s="72"/>
      <c r="AR12" s="72" t="s">
        <v>41</v>
      </c>
      <c r="AS12" s="72"/>
      <c r="AT12" s="72"/>
      <c r="AU12" s="72" t="s">
        <v>41</v>
      </c>
      <c r="AV12" s="72"/>
      <c r="AW12" s="72"/>
      <c r="AX12" s="72"/>
      <c r="AY12" s="72"/>
      <c r="AZ12" s="72"/>
      <c r="BA12" s="72"/>
      <c r="BB12" s="72"/>
      <c r="BC12" s="72"/>
      <c r="BD12" s="72"/>
      <c r="BE12" s="72"/>
    </row>
    <row r="13" spans="1:57" ht="129" customHeight="1" x14ac:dyDescent="0.25">
      <c r="A13" s="80">
        <v>9</v>
      </c>
      <c r="B13" s="76" t="s">
        <v>57</v>
      </c>
      <c r="C13" s="52" t="s">
        <v>60</v>
      </c>
      <c r="D13" s="37" t="s">
        <v>61</v>
      </c>
      <c r="E13" s="60"/>
      <c r="F13" s="60"/>
      <c r="G13" s="60"/>
      <c r="H13" s="60"/>
      <c r="I13" s="60"/>
      <c r="J13" s="60"/>
      <c r="K13" s="62"/>
      <c r="L13" s="66"/>
      <c r="M13" s="66"/>
      <c r="N13" s="66"/>
      <c r="O13" s="66"/>
      <c r="P13" s="66"/>
      <c r="Q13" s="66"/>
      <c r="R13" s="66"/>
      <c r="S13" s="66" t="s">
        <v>41</v>
      </c>
      <c r="T13" s="66"/>
      <c r="U13" s="66"/>
      <c r="V13" s="66"/>
      <c r="W13" s="66"/>
      <c r="X13" s="66"/>
      <c r="Y13" s="66"/>
      <c r="Z13" s="66"/>
      <c r="AA13" s="68"/>
      <c r="AB13" s="68"/>
      <c r="AC13" s="68"/>
      <c r="AD13" s="68"/>
      <c r="AE13" s="68"/>
      <c r="AF13" s="68"/>
      <c r="AG13" s="68"/>
      <c r="AH13" s="68"/>
      <c r="AI13" s="68"/>
      <c r="AJ13" s="68"/>
      <c r="AK13" s="68"/>
      <c r="AL13" s="68"/>
      <c r="AM13" s="68"/>
      <c r="AN13" s="68"/>
      <c r="AO13" s="72"/>
      <c r="AP13" s="72"/>
      <c r="AQ13" s="72"/>
      <c r="AR13" s="72"/>
      <c r="AS13" s="72"/>
      <c r="AT13" s="72" t="s">
        <v>41</v>
      </c>
      <c r="AU13" s="72"/>
      <c r="AV13" s="72"/>
      <c r="AW13" s="72"/>
      <c r="AX13" s="72"/>
      <c r="AY13" s="72"/>
      <c r="AZ13" s="72"/>
      <c r="BA13" s="72"/>
      <c r="BB13" s="72"/>
      <c r="BC13" s="72"/>
      <c r="BD13" s="72"/>
      <c r="BE13" s="72"/>
    </row>
    <row r="14" spans="1:57" ht="122.25" customHeight="1" x14ac:dyDescent="0.25">
      <c r="A14" s="80">
        <v>10</v>
      </c>
      <c r="B14" s="76" t="s">
        <v>57</v>
      </c>
      <c r="C14" s="52" t="s">
        <v>62</v>
      </c>
      <c r="D14" s="37" t="s">
        <v>63</v>
      </c>
      <c r="E14" s="60"/>
      <c r="F14" s="60"/>
      <c r="G14" s="60"/>
      <c r="H14" s="60"/>
      <c r="I14" s="60"/>
      <c r="J14" s="60"/>
      <c r="K14" s="60"/>
      <c r="L14" s="66"/>
      <c r="M14" s="66"/>
      <c r="N14" s="66"/>
      <c r="O14" s="66"/>
      <c r="P14" s="66"/>
      <c r="Q14" s="66"/>
      <c r="R14" s="66"/>
      <c r="S14" s="66"/>
      <c r="T14" s="66"/>
      <c r="U14" s="66"/>
      <c r="V14" s="66"/>
      <c r="W14" s="66"/>
      <c r="X14" s="66"/>
      <c r="Y14" s="66"/>
      <c r="Z14" s="66"/>
      <c r="AA14" s="68"/>
      <c r="AB14" s="68"/>
      <c r="AC14" s="68"/>
      <c r="AD14" s="68"/>
      <c r="AE14" s="68"/>
      <c r="AF14" s="68"/>
      <c r="AG14" s="68"/>
      <c r="AH14" s="68"/>
      <c r="AI14" s="68"/>
      <c r="AJ14" s="68" t="s">
        <v>41</v>
      </c>
      <c r="AK14" s="68"/>
      <c r="AL14" s="68"/>
      <c r="AM14" s="68"/>
      <c r="AN14" s="68"/>
      <c r="AO14" s="72"/>
      <c r="AP14" s="72"/>
      <c r="AQ14" s="72"/>
      <c r="AR14" s="72"/>
      <c r="AS14" s="72"/>
      <c r="AT14" s="72"/>
      <c r="AU14" s="72"/>
      <c r="AV14" s="72"/>
      <c r="AW14" s="72"/>
      <c r="AX14" s="72"/>
      <c r="AY14" s="72"/>
      <c r="AZ14" s="72"/>
      <c r="BA14" s="72"/>
      <c r="BB14" s="72"/>
      <c r="BC14" s="72"/>
      <c r="BD14" s="72"/>
      <c r="BE14" s="72"/>
    </row>
    <row r="15" spans="1:57" ht="92.25" customHeight="1" x14ac:dyDescent="0.35">
      <c r="A15" s="80">
        <v>11</v>
      </c>
      <c r="B15" s="76" t="s">
        <v>64</v>
      </c>
      <c r="C15" s="36" t="s">
        <v>65</v>
      </c>
      <c r="D15" s="37" t="s">
        <v>66</v>
      </c>
      <c r="E15" s="63"/>
      <c r="F15" s="63"/>
      <c r="G15" s="63"/>
      <c r="H15" s="63"/>
      <c r="I15" s="63"/>
      <c r="J15" s="63"/>
      <c r="K15" s="63"/>
      <c r="L15" s="67"/>
      <c r="M15" s="67"/>
      <c r="N15" s="67"/>
      <c r="O15" s="67"/>
      <c r="P15" s="67"/>
      <c r="Q15" s="67"/>
      <c r="R15" s="67"/>
      <c r="S15" s="67"/>
      <c r="T15" s="67"/>
      <c r="U15" s="67"/>
      <c r="V15" s="67"/>
      <c r="W15" s="67"/>
      <c r="X15" s="67"/>
      <c r="Y15" s="66" t="s">
        <v>41</v>
      </c>
      <c r="Z15" s="66" t="s">
        <v>41</v>
      </c>
      <c r="AA15" s="70"/>
      <c r="AB15" s="70"/>
      <c r="AC15" s="70"/>
      <c r="AD15" s="70"/>
      <c r="AE15" s="70"/>
      <c r="AF15" s="70"/>
      <c r="AG15" s="70"/>
      <c r="AH15" s="70"/>
      <c r="AI15" s="70"/>
      <c r="AJ15" s="70"/>
      <c r="AK15" s="70"/>
      <c r="AL15" s="70"/>
      <c r="AM15" s="70"/>
      <c r="AN15" s="70"/>
      <c r="AO15" s="73"/>
      <c r="AP15" s="73"/>
      <c r="AQ15" s="73"/>
      <c r="AR15" s="73"/>
      <c r="AS15" s="73"/>
      <c r="AT15" s="73"/>
      <c r="AU15" s="73"/>
      <c r="AV15" s="73"/>
      <c r="AW15" s="73"/>
      <c r="AX15" s="73"/>
      <c r="AY15" s="73"/>
      <c r="AZ15" s="73"/>
      <c r="BA15" s="73"/>
      <c r="BB15" s="74" t="s">
        <v>41</v>
      </c>
      <c r="BC15" s="74" t="s">
        <v>41</v>
      </c>
      <c r="BD15" s="73"/>
      <c r="BE15" s="73"/>
    </row>
    <row r="16" spans="1:57" ht="204.75" x14ac:dyDescent="0.35">
      <c r="A16" s="80">
        <v>12</v>
      </c>
      <c r="B16" s="76" t="s">
        <v>67</v>
      </c>
      <c r="C16" s="78" t="s">
        <v>68</v>
      </c>
      <c r="D16" s="53" t="s">
        <v>69</v>
      </c>
      <c r="E16" s="63"/>
      <c r="F16" s="63"/>
      <c r="G16" s="63"/>
      <c r="H16" s="63"/>
      <c r="I16" s="63"/>
      <c r="J16" s="63"/>
      <c r="K16" s="63"/>
      <c r="L16" s="67"/>
      <c r="M16" s="67"/>
      <c r="N16" s="67"/>
      <c r="O16" s="67"/>
      <c r="P16" s="67"/>
      <c r="Q16" s="67"/>
      <c r="R16" s="67"/>
      <c r="S16" s="67"/>
      <c r="T16" s="67"/>
      <c r="U16" s="67"/>
      <c r="V16" s="67"/>
      <c r="W16" s="67"/>
      <c r="X16" s="67"/>
      <c r="Y16" s="67"/>
      <c r="Z16" s="67"/>
      <c r="AA16" s="70"/>
      <c r="AB16" s="70"/>
      <c r="AC16" s="70"/>
      <c r="AD16" s="70"/>
      <c r="AE16" s="70"/>
      <c r="AF16" s="70"/>
      <c r="AG16" s="70"/>
      <c r="AH16" s="70"/>
      <c r="AI16" s="70"/>
      <c r="AJ16" s="70"/>
      <c r="AK16" s="70"/>
      <c r="AL16" s="68" t="s">
        <v>41</v>
      </c>
      <c r="AM16" s="70"/>
      <c r="AN16" s="70"/>
      <c r="AO16" s="73"/>
      <c r="AP16" s="73"/>
      <c r="AQ16" s="73"/>
      <c r="AR16" s="73"/>
      <c r="AS16" s="73"/>
      <c r="AT16" s="73"/>
      <c r="AU16" s="73"/>
      <c r="AV16" s="73"/>
      <c r="AW16" s="73"/>
      <c r="AX16" s="73"/>
      <c r="AY16" s="73"/>
      <c r="AZ16" s="73"/>
      <c r="BA16" s="73"/>
      <c r="BB16" s="73"/>
      <c r="BC16" s="73"/>
      <c r="BD16" s="73"/>
      <c r="BE16" s="73"/>
    </row>
    <row r="17" spans="1:57" ht="37.5" x14ac:dyDescent="0.35">
      <c r="A17" s="80">
        <v>13</v>
      </c>
      <c r="B17" s="76" t="s">
        <v>70</v>
      </c>
      <c r="C17" s="36" t="s">
        <v>71</v>
      </c>
      <c r="D17" s="54" t="s">
        <v>72</v>
      </c>
      <c r="E17" s="63"/>
      <c r="F17" s="63"/>
      <c r="G17" s="63"/>
      <c r="H17" s="63"/>
      <c r="I17" s="63"/>
      <c r="J17" s="63"/>
      <c r="K17" s="63"/>
      <c r="L17" s="67"/>
      <c r="M17" s="67"/>
      <c r="N17" s="67"/>
      <c r="O17" s="67"/>
      <c r="P17" s="67"/>
      <c r="Q17" s="67"/>
      <c r="R17" s="67"/>
      <c r="S17" s="67"/>
      <c r="T17" s="67"/>
      <c r="U17" s="67"/>
      <c r="V17" s="67"/>
      <c r="W17" s="67"/>
      <c r="X17" s="67"/>
      <c r="Y17" s="67"/>
      <c r="Z17" s="67"/>
      <c r="AA17" s="70"/>
      <c r="AB17" s="70"/>
      <c r="AC17" s="70"/>
      <c r="AD17" s="70"/>
      <c r="AE17" s="70"/>
      <c r="AF17" s="70"/>
      <c r="AG17" s="70"/>
      <c r="AH17" s="70"/>
      <c r="AI17" s="70"/>
      <c r="AJ17" s="70"/>
      <c r="AK17" s="70"/>
      <c r="AL17" s="68"/>
      <c r="AM17" s="70"/>
      <c r="AN17" s="70"/>
      <c r="AO17" s="73"/>
      <c r="AP17" s="73"/>
      <c r="AQ17" s="73"/>
      <c r="AR17" s="73"/>
      <c r="AS17" s="73"/>
      <c r="AT17" s="73"/>
      <c r="AU17" s="73"/>
      <c r="AV17" s="73"/>
      <c r="AW17" s="73"/>
      <c r="AX17" s="73"/>
      <c r="AY17" s="73"/>
      <c r="AZ17" s="73"/>
      <c r="BA17" s="73"/>
      <c r="BB17" s="73"/>
      <c r="BC17" s="73"/>
      <c r="BD17" s="73"/>
      <c r="BE17" s="74" t="s">
        <v>41</v>
      </c>
    </row>
    <row r="18" spans="1:57" ht="226.5" customHeight="1" x14ac:dyDescent="0.35">
      <c r="A18" s="80">
        <v>14</v>
      </c>
      <c r="B18" s="76" t="s">
        <v>73</v>
      </c>
      <c r="C18" s="82" t="s">
        <v>74</v>
      </c>
      <c r="D18" s="84" t="s">
        <v>75</v>
      </c>
      <c r="E18" s="64" t="s">
        <v>41</v>
      </c>
      <c r="F18" s="63"/>
      <c r="G18" s="64" t="s">
        <v>41</v>
      </c>
      <c r="H18" s="63"/>
      <c r="I18" s="63"/>
      <c r="J18" s="64"/>
      <c r="K18" s="63"/>
      <c r="L18" s="67"/>
      <c r="M18" s="67"/>
      <c r="N18" s="67"/>
      <c r="O18" s="67"/>
      <c r="P18" s="67"/>
      <c r="Q18" s="67"/>
      <c r="R18" s="67"/>
      <c r="S18" s="67"/>
      <c r="T18" s="67"/>
      <c r="U18" s="67"/>
      <c r="V18" s="67"/>
      <c r="W18" s="67"/>
      <c r="X18" s="67"/>
      <c r="Y18" s="67"/>
      <c r="Z18" s="67"/>
      <c r="AA18" s="70"/>
      <c r="AB18" s="70"/>
      <c r="AC18" s="70"/>
      <c r="AD18" s="70"/>
      <c r="AE18" s="70"/>
      <c r="AF18" s="70"/>
      <c r="AG18" s="70"/>
      <c r="AH18" s="70"/>
      <c r="AI18" s="70"/>
      <c r="AJ18" s="70"/>
      <c r="AK18" s="70"/>
      <c r="AL18" s="68" t="s">
        <v>41</v>
      </c>
      <c r="AM18" s="70"/>
      <c r="AN18" s="81"/>
      <c r="AO18" s="73"/>
      <c r="AP18" s="73"/>
      <c r="AQ18" s="73"/>
      <c r="AR18" s="73"/>
      <c r="AS18" s="73"/>
      <c r="AT18" s="73"/>
      <c r="AU18" s="73"/>
      <c r="AV18" s="73"/>
      <c r="AW18" s="73"/>
      <c r="AX18" s="73"/>
      <c r="AY18" s="73"/>
      <c r="AZ18" s="73"/>
      <c r="BA18" s="73"/>
      <c r="BB18" s="73"/>
      <c r="BC18" s="73"/>
      <c r="BD18" s="73"/>
      <c r="BE18" s="73"/>
    </row>
    <row r="19" spans="1:57" ht="57" customHeight="1" x14ac:dyDescent="0.35">
      <c r="A19" s="80">
        <v>15</v>
      </c>
      <c r="B19" s="76" t="s">
        <v>73</v>
      </c>
      <c r="C19" s="55" t="s">
        <v>76</v>
      </c>
      <c r="D19" s="59" t="s">
        <v>77</v>
      </c>
      <c r="E19" s="64" t="s">
        <v>41</v>
      </c>
      <c r="F19" s="64" t="s">
        <v>41</v>
      </c>
      <c r="G19" s="64" t="s">
        <v>41</v>
      </c>
      <c r="H19" s="64" t="s">
        <v>41</v>
      </c>
      <c r="I19" s="64" t="s">
        <v>41</v>
      </c>
      <c r="J19" s="64" t="s">
        <v>41</v>
      </c>
      <c r="K19" s="64"/>
      <c r="L19" s="67"/>
      <c r="M19" s="67"/>
      <c r="N19" s="67"/>
      <c r="O19" s="67"/>
      <c r="P19" s="67"/>
      <c r="Q19" s="67"/>
      <c r="R19" s="67"/>
      <c r="S19" s="67"/>
      <c r="T19" s="67"/>
      <c r="U19" s="67"/>
      <c r="V19" s="67"/>
      <c r="W19" s="67"/>
      <c r="X19" s="67"/>
      <c r="Y19" s="67"/>
      <c r="Z19" s="67"/>
      <c r="AA19" s="70"/>
      <c r="AB19" s="70"/>
      <c r="AC19" s="70"/>
      <c r="AD19" s="70"/>
      <c r="AE19" s="70"/>
      <c r="AF19" s="70"/>
      <c r="AG19" s="70"/>
      <c r="AH19" s="70"/>
      <c r="AI19" s="70"/>
      <c r="AJ19" s="70"/>
      <c r="AK19" s="70"/>
      <c r="AL19" s="70"/>
      <c r="AM19" s="70"/>
      <c r="AN19" s="70"/>
      <c r="AO19" s="73"/>
      <c r="AP19" s="73"/>
      <c r="AQ19" s="73"/>
      <c r="AR19" s="73"/>
      <c r="AS19" s="73"/>
      <c r="AT19" s="73"/>
      <c r="AU19" s="73"/>
      <c r="AV19" s="73"/>
      <c r="AW19" s="73"/>
      <c r="AX19" s="73"/>
      <c r="AY19" s="73"/>
      <c r="AZ19" s="73"/>
      <c r="BA19" s="73"/>
      <c r="BB19" s="73"/>
      <c r="BC19" s="73"/>
      <c r="BD19" s="73"/>
      <c r="BE19" s="73"/>
    </row>
    <row r="20" spans="1:57" ht="63" x14ac:dyDescent="0.35">
      <c r="A20" s="80">
        <v>16</v>
      </c>
      <c r="B20" s="76" t="s">
        <v>78</v>
      </c>
      <c r="C20" s="36" t="s">
        <v>79</v>
      </c>
      <c r="D20" s="37" t="s">
        <v>80</v>
      </c>
      <c r="E20" s="63"/>
      <c r="F20" s="63"/>
      <c r="G20" s="63"/>
      <c r="H20" s="63"/>
      <c r="I20" s="63"/>
      <c r="J20" s="63"/>
      <c r="K20" s="63"/>
      <c r="L20" s="67"/>
      <c r="M20" s="67"/>
      <c r="N20" s="67"/>
      <c r="O20" s="67"/>
      <c r="P20" s="67"/>
      <c r="Q20" s="67"/>
      <c r="R20" s="67"/>
      <c r="S20" s="67"/>
      <c r="T20" s="67"/>
      <c r="U20" s="67"/>
      <c r="V20" s="67"/>
      <c r="W20" s="67"/>
      <c r="X20" s="67"/>
      <c r="Y20" s="67"/>
      <c r="Z20" s="67"/>
      <c r="AA20" s="70"/>
      <c r="AB20" s="70"/>
      <c r="AC20" s="70"/>
      <c r="AD20" s="70"/>
      <c r="AE20" s="70"/>
      <c r="AF20" s="70"/>
      <c r="AG20" s="70"/>
      <c r="AH20" s="70"/>
      <c r="AI20" s="70"/>
      <c r="AJ20" s="70"/>
      <c r="AK20" s="70"/>
      <c r="AL20" s="70"/>
      <c r="AM20" s="70"/>
      <c r="AN20" s="70"/>
      <c r="AO20" s="74" t="s">
        <v>41</v>
      </c>
      <c r="AP20" s="74"/>
      <c r="AQ20" s="74"/>
      <c r="AR20" s="74"/>
      <c r="AS20" s="74" t="s">
        <v>41</v>
      </c>
      <c r="AT20" s="74" t="s">
        <v>41</v>
      </c>
      <c r="AU20" s="74"/>
      <c r="AV20" s="74" t="s">
        <v>41</v>
      </c>
      <c r="AW20" s="74" t="s">
        <v>41</v>
      </c>
      <c r="AX20" s="74" t="s">
        <v>41</v>
      </c>
      <c r="AY20" s="74" t="s">
        <v>41</v>
      </c>
      <c r="AZ20" s="74" t="s">
        <v>41</v>
      </c>
      <c r="BA20" s="74" t="s">
        <v>41</v>
      </c>
      <c r="BB20" s="74"/>
      <c r="BC20" s="74"/>
      <c r="BD20" s="74"/>
      <c r="BE20" s="74" t="s">
        <v>41</v>
      </c>
    </row>
  </sheetData>
  <mergeCells count="5">
    <mergeCell ref="B1:D3"/>
    <mergeCell ref="E1:K2"/>
    <mergeCell ref="L1:Z2"/>
    <mergeCell ref="AA1:AN2"/>
    <mergeCell ref="AO1:BE2"/>
  </mergeCells>
  <phoneticPr fontId="3" type="noConversion"/>
  <pageMargins left="0.31496062992125984" right="0.31496062992125984" top="0.74803149606299213" bottom="0.74803149606299213" header="0.31496062992125984" footer="0.31496062992125984"/>
  <pageSetup paperSize="8" scale="37"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427CD-0E6D-48CB-99D5-BEFE56797008}">
  <dimension ref="B2:G12"/>
  <sheetViews>
    <sheetView zoomScale="120" zoomScaleNormal="120" workbookViewId="0">
      <selection activeCell="D10" sqref="D10"/>
    </sheetView>
  </sheetViews>
  <sheetFormatPr defaultRowHeight="15" x14ac:dyDescent="0.25"/>
  <cols>
    <col min="1" max="1" width="2.7109375" customWidth="1"/>
    <col min="2" max="2" width="6.5703125" customWidth="1"/>
    <col min="3" max="3" width="16.28515625" bestFit="1" customWidth="1"/>
    <col min="4" max="4" width="13.28515625" customWidth="1"/>
    <col min="5" max="5" width="36.85546875" customWidth="1"/>
    <col min="6" max="6" width="15" customWidth="1"/>
    <col min="7" max="7" width="12.85546875" customWidth="1"/>
    <col min="8" max="8" width="13.28515625" customWidth="1"/>
  </cols>
  <sheetData>
    <row r="2" spans="2:7" ht="31.5" x14ac:dyDescent="0.25">
      <c r="B2" s="2" t="s">
        <v>81</v>
      </c>
      <c r="C2" s="3" t="s">
        <v>4</v>
      </c>
      <c r="D2" s="2" t="s">
        <v>82</v>
      </c>
      <c r="E2" s="3" t="s">
        <v>83</v>
      </c>
      <c r="F2" s="3" t="s">
        <v>84</v>
      </c>
      <c r="G2" s="9" t="s">
        <v>85</v>
      </c>
    </row>
    <row r="3" spans="2:7" ht="30" x14ac:dyDescent="0.25">
      <c r="B3" s="85">
        <v>1</v>
      </c>
      <c r="C3" s="14" t="s">
        <v>86</v>
      </c>
      <c r="D3" s="7">
        <v>1</v>
      </c>
      <c r="E3" s="17" t="s">
        <v>87</v>
      </c>
      <c r="F3" s="28">
        <v>14.71</v>
      </c>
      <c r="G3" s="29">
        <v>11.31</v>
      </c>
    </row>
    <row r="4" spans="2:7" ht="15.75" x14ac:dyDescent="0.25">
      <c r="B4" s="85">
        <v>2</v>
      </c>
      <c r="C4" s="14" t="s">
        <v>86</v>
      </c>
      <c r="D4" s="11">
        <v>2</v>
      </c>
      <c r="E4" s="1" t="s">
        <v>88</v>
      </c>
      <c r="F4" s="28">
        <v>9.64</v>
      </c>
      <c r="G4" s="29">
        <v>6.23</v>
      </c>
    </row>
    <row r="5" spans="2:7" x14ac:dyDescent="0.25">
      <c r="B5" s="85">
        <v>3</v>
      </c>
      <c r="C5" s="1" t="s">
        <v>89</v>
      </c>
      <c r="D5" s="4">
        <v>3</v>
      </c>
      <c r="E5" s="1" t="s">
        <v>88</v>
      </c>
      <c r="F5" s="4">
        <v>37.21</v>
      </c>
      <c r="G5" s="4">
        <v>24.9</v>
      </c>
    </row>
    <row r="6" spans="2:7" ht="15.75" x14ac:dyDescent="0.25">
      <c r="B6" s="85">
        <v>4</v>
      </c>
      <c r="C6" s="14" t="s">
        <v>86</v>
      </c>
      <c r="D6" s="4">
        <v>4</v>
      </c>
      <c r="E6" s="1" t="s">
        <v>90</v>
      </c>
      <c r="F6" s="22">
        <f>4.06*1.65*2.75</f>
        <v>18.422249999999998</v>
      </c>
      <c r="G6" s="22">
        <f>4.06*1.65</f>
        <v>6.698999999999999</v>
      </c>
    </row>
    <row r="7" spans="2:7" ht="49.5" customHeight="1" x14ac:dyDescent="0.25">
      <c r="B7" s="7">
        <v>5</v>
      </c>
      <c r="C7" s="8" t="s">
        <v>91</v>
      </c>
      <c r="D7" s="7">
        <v>5</v>
      </c>
      <c r="E7" s="6" t="s">
        <v>92</v>
      </c>
      <c r="F7" s="7"/>
      <c r="G7" s="7" t="s">
        <v>93</v>
      </c>
    </row>
    <row r="8" spans="2:7" ht="30" x14ac:dyDescent="0.25">
      <c r="B8" s="7">
        <v>6</v>
      </c>
      <c r="C8" s="5" t="s">
        <v>94</v>
      </c>
      <c r="D8" s="7">
        <v>7</v>
      </c>
      <c r="E8" s="15" t="s">
        <v>88</v>
      </c>
      <c r="F8" s="7">
        <v>45.83</v>
      </c>
      <c r="G8" s="7">
        <v>15.23</v>
      </c>
    </row>
    <row r="9" spans="2:7" ht="45" x14ac:dyDescent="0.25">
      <c r="B9" s="7">
        <v>7</v>
      </c>
      <c r="C9" s="5" t="s">
        <v>95</v>
      </c>
      <c r="D9" s="7" t="s">
        <v>96</v>
      </c>
      <c r="E9" s="58" t="s">
        <v>97</v>
      </c>
      <c r="F9" s="7"/>
      <c r="G9" s="7"/>
    </row>
    <row r="10" spans="2:7" ht="45" x14ac:dyDescent="0.25">
      <c r="B10" s="7">
        <v>8</v>
      </c>
      <c r="C10" s="5" t="s">
        <v>73</v>
      </c>
      <c r="D10" s="7" t="s">
        <v>98</v>
      </c>
      <c r="E10" s="57" t="s">
        <v>76</v>
      </c>
      <c r="F10" s="7"/>
      <c r="G10" s="7"/>
    </row>
    <row r="11" spans="2:7" ht="36" customHeight="1" x14ac:dyDescent="0.25">
      <c r="B11" s="7">
        <v>9</v>
      </c>
      <c r="C11" s="8" t="s">
        <v>7</v>
      </c>
      <c r="D11" s="7">
        <v>8</v>
      </c>
      <c r="E11" s="6" t="s">
        <v>99</v>
      </c>
      <c r="F11" s="26" t="s">
        <v>100</v>
      </c>
      <c r="G11" s="7"/>
    </row>
    <row r="12" spans="2:7" x14ac:dyDescent="0.25">
      <c r="F12" s="23">
        <f>SUM(F3:F11)</f>
        <v>125.81224999999999</v>
      </c>
      <c r="G12" s="23">
        <f>SUM(G3:G11)</f>
        <v>64.369</v>
      </c>
    </row>
  </sheetData>
  <phoneticPr fontId="3" type="noConversion"/>
  <pageMargins left="0.7" right="0.7" top="0.75" bottom="0.75" header="0.3" footer="0.3"/>
  <pageSetup paperSize="9"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6F259-EF88-48BC-A22F-92FC425D40A8}">
  <dimension ref="B2:H17"/>
  <sheetViews>
    <sheetView topLeftCell="A2" zoomScale="120" zoomScaleNormal="120" workbookViewId="0">
      <selection activeCell="D28" sqref="D28"/>
    </sheetView>
  </sheetViews>
  <sheetFormatPr defaultRowHeight="15" x14ac:dyDescent="0.25"/>
  <cols>
    <col min="1" max="1" width="3" customWidth="1"/>
    <col min="2" max="2" width="6.5703125" customWidth="1"/>
    <col min="3" max="3" width="21" bestFit="1" customWidth="1"/>
    <col min="4" max="4" width="10.85546875" customWidth="1"/>
    <col min="5" max="5" width="43.5703125" customWidth="1"/>
    <col min="6" max="6" width="15" customWidth="1"/>
    <col min="7" max="7" width="12.85546875" customWidth="1"/>
    <col min="8" max="8" width="13.28515625" style="21" customWidth="1"/>
  </cols>
  <sheetData>
    <row r="2" spans="2:8" ht="31.5" x14ac:dyDescent="0.25">
      <c r="B2" s="2" t="s">
        <v>81</v>
      </c>
      <c r="C2" s="3" t="s">
        <v>4</v>
      </c>
      <c r="D2" s="2" t="s">
        <v>82</v>
      </c>
      <c r="E2" s="3" t="s">
        <v>83</v>
      </c>
      <c r="F2" s="3" t="s">
        <v>84</v>
      </c>
      <c r="G2" s="9" t="s">
        <v>85</v>
      </c>
      <c r="H2" s="9" t="s">
        <v>101</v>
      </c>
    </row>
    <row r="3" spans="2:8" ht="15.75" x14ac:dyDescent="0.25">
      <c r="B3" s="11">
        <v>1</v>
      </c>
      <c r="C3" s="14" t="s">
        <v>102</v>
      </c>
      <c r="D3" s="11">
        <v>1</v>
      </c>
      <c r="E3" s="14" t="s">
        <v>90</v>
      </c>
      <c r="F3" s="27">
        <v>4.0999999999999996</v>
      </c>
      <c r="G3" s="13"/>
      <c r="H3" s="4"/>
    </row>
    <row r="4" spans="2:8" x14ac:dyDescent="0.25">
      <c r="B4" s="4">
        <v>2</v>
      </c>
      <c r="C4" s="1" t="s">
        <v>103</v>
      </c>
      <c r="D4" s="4">
        <v>2</v>
      </c>
      <c r="E4" s="1" t="s">
        <v>104</v>
      </c>
      <c r="F4" s="4">
        <v>48.76</v>
      </c>
      <c r="G4" s="4">
        <v>18.09</v>
      </c>
      <c r="H4" s="4"/>
    </row>
    <row r="5" spans="2:8" ht="15.75" x14ac:dyDescent="0.25">
      <c r="B5" s="11">
        <v>3</v>
      </c>
      <c r="C5" s="8" t="s">
        <v>105</v>
      </c>
      <c r="D5" s="7">
        <v>3</v>
      </c>
      <c r="E5" s="1" t="s">
        <v>104</v>
      </c>
      <c r="F5" s="10">
        <v>49.39</v>
      </c>
      <c r="G5" s="25">
        <v>35</v>
      </c>
      <c r="H5" s="4"/>
    </row>
    <row r="6" spans="2:8" ht="15.75" x14ac:dyDescent="0.25">
      <c r="B6" s="4">
        <v>4</v>
      </c>
      <c r="C6" s="8" t="s">
        <v>106</v>
      </c>
      <c r="D6" s="4">
        <v>4</v>
      </c>
      <c r="E6" s="14" t="s">
        <v>107</v>
      </c>
      <c r="F6" s="10">
        <v>26.52</v>
      </c>
      <c r="G6" s="10"/>
      <c r="H6" s="22"/>
    </row>
    <row r="7" spans="2:8" ht="15.75" x14ac:dyDescent="0.25">
      <c r="B7" s="11">
        <v>5</v>
      </c>
      <c r="C7" s="8" t="s">
        <v>108</v>
      </c>
      <c r="D7" s="7">
        <v>5</v>
      </c>
      <c r="E7" s="14" t="s">
        <v>109</v>
      </c>
      <c r="F7" s="10">
        <v>47.52</v>
      </c>
      <c r="G7" s="10"/>
      <c r="H7" s="22">
        <v>16.29</v>
      </c>
    </row>
    <row r="8" spans="2:8" ht="15.75" x14ac:dyDescent="0.25">
      <c r="B8" s="4">
        <v>6</v>
      </c>
      <c r="C8" s="8" t="s">
        <v>108</v>
      </c>
      <c r="D8" s="4">
        <v>6</v>
      </c>
      <c r="E8" s="14" t="s">
        <v>109</v>
      </c>
      <c r="F8" s="10">
        <v>47.52</v>
      </c>
      <c r="G8" s="10"/>
      <c r="H8" s="22">
        <v>16.29</v>
      </c>
    </row>
    <row r="9" spans="2:8" ht="15.75" x14ac:dyDescent="0.25">
      <c r="B9" s="11">
        <v>7</v>
      </c>
      <c r="C9" s="8" t="s">
        <v>110</v>
      </c>
      <c r="D9" s="7">
        <v>7</v>
      </c>
      <c r="E9" s="1" t="s">
        <v>104</v>
      </c>
      <c r="F9" s="10">
        <v>18.88</v>
      </c>
      <c r="G9" s="10">
        <v>13.75</v>
      </c>
      <c r="H9" s="4"/>
    </row>
    <row r="10" spans="2:8" x14ac:dyDescent="0.25">
      <c r="B10" s="4">
        <v>8</v>
      </c>
      <c r="C10" s="8" t="s">
        <v>110</v>
      </c>
      <c r="D10" s="7">
        <v>12</v>
      </c>
      <c r="E10" s="1" t="s">
        <v>104</v>
      </c>
      <c r="F10" s="7">
        <v>8.5399999999999991</v>
      </c>
      <c r="G10" s="7">
        <v>13.47</v>
      </c>
      <c r="H10" s="4"/>
    </row>
    <row r="11" spans="2:8" ht="31.5" x14ac:dyDescent="0.25">
      <c r="B11" s="7">
        <v>9</v>
      </c>
      <c r="C11" s="8" t="s">
        <v>86</v>
      </c>
      <c r="D11" s="7">
        <v>13</v>
      </c>
      <c r="E11" s="16" t="s">
        <v>111</v>
      </c>
      <c r="F11" s="7">
        <v>32.19</v>
      </c>
      <c r="G11" s="7">
        <v>25.58</v>
      </c>
      <c r="H11" s="4"/>
    </row>
    <row r="12" spans="2:8" x14ac:dyDescent="0.25">
      <c r="B12" s="4">
        <v>10</v>
      </c>
      <c r="C12" s="8" t="s">
        <v>112</v>
      </c>
      <c r="D12" s="7">
        <v>16</v>
      </c>
      <c r="E12" s="1" t="s">
        <v>113</v>
      </c>
      <c r="F12" s="26">
        <v>41.4</v>
      </c>
      <c r="G12" s="7">
        <v>15.02</v>
      </c>
      <c r="H12" s="4">
        <v>15.02</v>
      </c>
    </row>
    <row r="13" spans="2:8" ht="15.75" x14ac:dyDescent="0.25">
      <c r="B13" s="11">
        <v>11</v>
      </c>
      <c r="C13" s="8" t="s">
        <v>114</v>
      </c>
      <c r="D13" s="7">
        <v>17</v>
      </c>
      <c r="E13" s="14" t="s">
        <v>90</v>
      </c>
      <c r="F13" s="26">
        <v>44.88</v>
      </c>
      <c r="G13" s="7"/>
      <c r="H13" s="4"/>
    </row>
    <row r="14" spans="2:8" ht="15.75" x14ac:dyDescent="0.25">
      <c r="B14" s="4">
        <v>12</v>
      </c>
      <c r="C14" s="8" t="s">
        <v>86</v>
      </c>
      <c r="D14" s="7">
        <v>18</v>
      </c>
      <c r="E14" s="14" t="s">
        <v>90</v>
      </c>
      <c r="F14" s="26">
        <v>25</v>
      </c>
      <c r="G14" s="7"/>
      <c r="H14" s="7"/>
    </row>
    <row r="15" spans="2:8" ht="15.75" x14ac:dyDescent="0.25">
      <c r="B15" s="11">
        <v>13</v>
      </c>
      <c r="C15" s="8" t="s">
        <v>115</v>
      </c>
      <c r="D15" s="7">
        <v>20</v>
      </c>
      <c r="E15" s="1" t="s">
        <v>104</v>
      </c>
      <c r="F15" s="26">
        <v>62.2</v>
      </c>
      <c r="G15" s="7">
        <v>21.95</v>
      </c>
      <c r="H15" s="4"/>
    </row>
    <row r="16" spans="2:8" ht="30" x14ac:dyDescent="0.25">
      <c r="B16" s="7">
        <v>14</v>
      </c>
      <c r="C16" s="8" t="s">
        <v>116</v>
      </c>
      <c r="D16" s="7" t="s">
        <v>117</v>
      </c>
      <c r="E16" s="17" t="s">
        <v>118</v>
      </c>
      <c r="F16" s="7"/>
      <c r="G16" s="7"/>
      <c r="H16" s="4"/>
    </row>
    <row r="17" spans="6:8" x14ac:dyDescent="0.25">
      <c r="F17" s="23">
        <f>SUM(F3:F16)</f>
        <v>456.9</v>
      </c>
      <c r="G17" s="23">
        <f>SUM(G3:G16)</f>
        <v>142.85999999999999</v>
      </c>
      <c r="H17" s="24">
        <f>SUM(H4:H16)</f>
        <v>47.599999999999994</v>
      </c>
    </row>
  </sheetData>
  <phoneticPr fontId="3" type="noConversion"/>
  <pageMargins left="0.7" right="0.7" top="0.75" bottom="0.75" header="0.3" footer="0.3"/>
  <pageSetup paperSize="9"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609E-8E40-4051-81AB-EED3CF724898}">
  <dimension ref="B2:H20"/>
  <sheetViews>
    <sheetView zoomScale="110" zoomScaleNormal="110" workbookViewId="0">
      <selection activeCell="E24" sqref="E24"/>
    </sheetView>
  </sheetViews>
  <sheetFormatPr defaultRowHeight="15" x14ac:dyDescent="0.25"/>
  <cols>
    <col min="1" max="1" width="0.85546875" customWidth="1"/>
    <col min="2" max="2" width="6.5703125" customWidth="1"/>
    <col min="3" max="3" width="27.42578125" bestFit="1" customWidth="1"/>
    <col min="4" max="4" width="10.85546875" customWidth="1"/>
    <col min="5" max="5" width="47.28515625" customWidth="1"/>
    <col min="6" max="6" width="15" style="21" customWidth="1"/>
    <col min="7" max="7" width="12.85546875" style="21" customWidth="1"/>
    <col min="8" max="8" width="13.28515625" style="21" customWidth="1"/>
  </cols>
  <sheetData>
    <row r="2" spans="2:8" ht="31.5" x14ac:dyDescent="0.25">
      <c r="B2" s="2" t="s">
        <v>81</v>
      </c>
      <c r="C2" s="3" t="s">
        <v>4</v>
      </c>
      <c r="D2" s="2" t="s">
        <v>82</v>
      </c>
      <c r="E2" s="3" t="s">
        <v>83</v>
      </c>
      <c r="F2" s="3" t="s">
        <v>84</v>
      </c>
      <c r="G2" s="9" t="s">
        <v>85</v>
      </c>
      <c r="H2" s="9" t="s">
        <v>101</v>
      </c>
    </row>
    <row r="3" spans="2:8" ht="15.75" x14ac:dyDescent="0.25">
      <c r="B3" s="13">
        <v>1</v>
      </c>
      <c r="C3" s="14" t="s">
        <v>105</v>
      </c>
      <c r="D3" s="11">
        <v>1</v>
      </c>
      <c r="E3" s="1" t="s">
        <v>104</v>
      </c>
      <c r="F3" s="12"/>
      <c r="G3" s="13"/>
      <c r="H3" s="4"/>
    </row>
    <row r="4" spans="2:8" ht="15.75" x14ac:dyDescent="0.25">
      <c r="B4" s="13">
        <v>2</v>
      </c>
      <c r="C4" s="14" t="s">
        <v>119</v>
      </c>
      <c r="D4" s="11">
        <v>2</v>
      </c>
      <c r="E4" s="1" t="s">
        <v>120</v>
      </c>
      <c r="F4" s="12">
        <v>59.43</v>
      </c>
      <c r="G4" s="13"/>
      <c r="H4" s="4">
        <v>41.42</v>
      </c>
    </row>
    <row r="5" spans="2:8" ht="15.75" x14ac:dyDescent="0.25">
      <c r="B5" s="13">
        <v>3</v>
      </c>
      <c r="C5" s="1" t="s">
        <v>121</v>
      </c>
      <c r="D5" s="4">
        <v>3</v>
      </c>
      <c r="E5" s="1" t="s">
        <v>120</v>
      </c>
      <c r="F5" s="4">
        <v>55.74</v>
      </c>
      <c r="G5" s="4"/>
      <c r="H5" s="4">
        <v>30.33</v>
      </c>
    </row>
    <row r="6" spans="2:8" ht="15.75" x14ac:dyDescent="0.25">
      <c r="B6" s="13">
        <v>4</v>
      </c>
      <c r="C6" s="1" t="s">
        <v>122</v>
      </c>
      <c r="D6" s="4">
        <v>4</v>
      </c>
      <c r="E6" s="1" t="s">
        <v>120</v>
      </c>
      <c r="F6" s="4">
        <v>44.19</v>
      </c>
      <c r="G6" s="4"/>
      <c r="H6" s="22">
        <v>22.4</v>
      </c>
    </row>
    <row r="7" spans="2:8" ht="15.75" x14ac:dyDescent="0.25">
      <c r="B7" s="13">
        <v>5</v>
      </c>
      <c r="C7" s="8" t="s">
        <v>123</v>
      </c>
      <c r="D7" s="7">
        <v>5</v>
      </c>
      <c r="E7" s="1" t="s">
        <v>120</v>
      </c>
      <c r="F7" s="10">
        <v>46.8</v>
      </c>
      <c r="G7" s="10"/>
      <c r="H7" s="22">
        <v>17.3</v>
      </c>
    </row>
    <row r="8" spans="2:8" ht="15.75" x14ac:dyDescent="0.25">
      <c r="B8" s="13">
        <v>6</v>
      </c>
      <c r="C8" s="8" t="s">
        <v>108</v>
      </c>
      <c r="D8" s="7">
        <v>6</v>
      </c>
      <c r="E8" s="1" t="s">
        <v>120</v>
      </c>
      <c r="F8" s="10">
        <v>51.6</v>
      </c>
      <c r="G8" s="10"/>
      <c r="H8" s="22">
        <v>20</v>
      </c>
    </row>
    <row r="9" spans="2:8" ht="15.75" x14ac:dyDescent="0.25">
      <c r="B9" s="13">
        <v>7</v>
      </c>
      <c r="C9" s="8" t="s">
        <v>6</v>
      </c>
      <c r="D9" s="7">
        <v>10</v>
      </c>
      <c r="E9" s="1" t="s">
        <v>113</v>
      </c>
      <c r="F9" s="7">
        <v>47.79</v>
      </c>
      <c r="G9" s="7">
        <v>15.18</v>
      </c>
      <c r="H9" s="4">
        <v>15.18</v>
      </c>
    </row>
    <row r="10" spans="2:8" ht="15.75" x14ac:dyDescent="0.25">
      <c r="B10" s="13">
        <v>8</v>
      </c>
      <c r="C10" s="8" t="s">
        <v>86</v>
      </c>
      <c r="D10" s="7">
        <v>12</v>
      </c>
      <c r="E10" s="1" t="s">
        <v>124</v>
      </c>
      <c r="F10" s="35">
        <f>(3.394+3.6+1.06+1+2.94+1+0.579+2.01+1.8+1.2+0.8+1.38+0.8+1.2+1.8+3.22+0.9+0.877+1+1.453+4.24)*3.3</f>
        <v>119.63489999999999</v>
      </c>
      <c r="G10" s="7"/>
      <c r="H10" s="4"/>
    </row>
    <row r="11" spans="2:8" ht="15.75" x14ac:dyDescent="0.25">
      <c r="B11" s="13">
        <v>9</v>
      </c>
      <c r="C11" s="8" t="s">
        <v>125</v>
      </c>
      <c r="D11" s="7">
        <v>13</v>
      </c>
      <c r="E11" s="1" t="s">
        <v>124</v>
      </c>
      <c r="F11" s="7">
        <v>59.61</v>
      </c>
      <c r="G11" s="7"/>
      <c r="H11" s="4"/>
    </row>
    <row r="12" spans="2:8" ht="15.75" x14ac:dyDescent="0.25">
      <c r="B12" s="13">
        <v>10</v>
      </c>
      <c r="C12" s="8" t="s">
        <v>110</v>
      </c>
      <c r="D12" s="7">
        <v>14</v>
      </c>
      <c r="E12" s="6" t="s">
        <v>126</v>
      </c>
      <c r="F12" s="7">
        <v>34.43</v>
      </c>
      <c r="G12" s="7"/>
      <c r="H12" s="4"/>
    </row>
    <row r="13" spans="2:8" ht="15.75" x14ac:dyDescent="0.25">
      <c r="B13" s="13">
        <v>11</v>
      </c>
      <c r="C13" s="8" t="s">
        <v>94</v>
      </c>
      <c r="D13" s="7">
        <v>15</v>
      </c>
      <c r="E13" s="1" t="s">
        <v>127</v>
      </c>
      <c r="F13" s="7">
        <v>42.85</v>
      </c>
      <c r="G13" s="7"/>
      <c r="H13" s="4">
        <v>17.78</v>
      </c>
    </row>
    <row r="14" spans="2:8" ht="45.75" customHeight="1" x14ac:dyDescent="0.25">
      <c r="B14" s="13">
        <v>12</v>
      </c>
      <c r="C14" s="8" t="s">
        <v>128</v>
      </c>
      <c r="D14" s="7">
        <v>17</v>
      </c>
      <c r="E14" s="17" t="s">
        <v>129</v>
      </c>
      <c r="F14" s="7">
        <v>109.4</v>
      </c>
      <c r="G14" s="7"/>
      <c r="H14" s="7">
        <v>88.68</v>
      </c>
    </row>
    <row r="15" spans="2:8" ht="20.25" customHeight="1" x14ac:dyDescent="0.25">
      <c r="B15" s="13">
        <v>13</v>
      </c>
      <c r="C15" s="8" t="s">
        <v>128</v>
      </c>
      <c r="D15" s="7">
        <v>17</v>
      </c>
      <c r="E15" s="58" t="s">
        <v>130</v>
      </c>
      <c r="F15" s="7"/>
      <c r="G15" s="7"/>
      <c r="H15" s="7"/>
    </row>
    <row r="16" spans="2:8" ht="20.25" customHeight="1" x14ac:dyDescent="0.25">
      <c r="B16" s="13">
        <v>14</v>
      </c>
      <c r="C16" s="8" t="s">
        <v>128</v>
      </c>
      <c r="D16" s="7">
        <v>17</v>
      </c>
      <c r="E16" s="58" t="s">
        <v>131</v>
      </c>
      <c r="F16" s="7"/>
      <c r="G16" s="7"/>
      <c r="H16" s="7"/>
    </row>
    <row r="17" spans="2:8" ht="15.75" x14ac:dyDescent="0.25">
      <c r="B17" s="13">
        <v>15</v>
      </c>
      <c r="C17" s="8" t="s">
        <v>132</v>
      </c>
      <c r="D17" s="7">
        <v>18</v>
      </c>
      <c r="E17" s="1" t="s">
        <v>120</v>
      </c>
      <c r="F17" s="7">
        <v>55.92</v>
      </c>
      <c r="G17" s="7"/>
      <c r="H17" s="4">
        <v>22.39</v>
      </c>
    </row>
    <row r="18" spans="2:8" ht="30" x14ac:dyDescent="0.25">
      <c r="B18" s="13">
        <v>16</v>
      </c>
      <c r="C18" s="8" t="s">
        <v>86</v>
      </c>
      <c r="D18" s="7">
        <v>21</v>
      </c>
      <c r="E18" s="17" t="s">
        <v>133</v>
      </c>
      <c r="F18" s="7">
        <v>66.739999999999995</v>
      </c>
      <c r="G18" s="7"/>
      <c r="H18" s="4"/>
    </row>
    <row r="19" spans="2:8" x14ac:dyDescent="0.25">
      <c r="F19" s="24">
        <f>SUM(F4:F18)</f>
        <v>794.13490000000002</v>
      </c>
      <c r="G19" s="24">
        <f>SUM(G4:G18)</f>
        <v>15.18</v>
      </c>
      <c r="H19" s="24">
        <f>SUM(H4:H18)</f>
        <v>275.48</v>
      </c>
    </row>
    <row r="20" spans="2:8" x14ac:dyDescent="0.25">
      <c r="F20"/>
      <c r="G20"/>
    </row>
  </sheetData>
  <phoneticPr fontId="3" type="noConversion"/>
  <pageMargins left="0.7" right="0.7" top="0.75" bottom="0.75" header="0.3" footer="0.3"/>
  <pageSetup paperSize="9"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F111-FF4F-45E3-9CA7-C813E00B7B19}">
  <dimension ref="B2:I20"/>
  <sheetViews>
    <sheetView zoomScale="120" zoomScaleNormal="120" workbookViewId="0">
      <selection activeCell="E17" sqref="E17"/>
    </sheetView>
  </sheetViews>
  <sheetFormatPr defaultRowHeight="15" x14ac:dyDescent="0.25"/>
  <cols>
    <col min="1" max="1" width="1.42578125" customWidth="1"/>
    <col min="2" max="2" width="6.5703125" customWidth="1"/>
    <col min="3" max="3" width="30.42578125" bestFit="1" customWidth="1"/>
    <col min="4" max="4" width="10.85546875" customWidth="1"/>
    <col min="5" max="5" width="37.28515625" customWidth="1"/>
    <col min="6" max="6" width="15" customWidth="1"/>
    <col min="7" max="7" width="12.85546875" customWidth="1"/>
    <col min="8" max="9" width="13.28515625" style="21" customWidth="1"/>
  </cols>
  <sheetData>
    <row r="2" spans="2:9" ht="31.5" x14ac:dyDescent="0.25">
      <c r="B2" s="2" t="s">
        <v>81</v>
      </c>
      <c r="C2" s="3" t="s">
        <v>4</v>
      </c>
      <c r="D2" s="2" t="s">
        <v>82</v>
      </c>
      <c r="E2" s="3" t="s">
        <v>83</v>
      </c>
      <c r="F2" s="3" t="s">
        <v>134</v>
      </c>
      <c r="G2" s="9" t="s">
        <v>135</v>
      </c>
      <c r="H2" s="9" t="s">
        <v>136</v>
      </c>
      <c r="I2" s="9" t="s">
        <v>137</v>
      </c>
    </row>
    <row r="3" spans="2:9" x14ac:dyDescent="0.25">
      <c r="B3" s="4">
        <v>1</v>
      </c>
      <c r="C3" s="1" t="s">
        <v>94</v>
      </c>
      <c r="D3" s="4">
        <v>8</v>
      </c>
      <c r="E3" s="1" t="s">
        <v>104</v>
      </c>
      <c r="F3" s="4">
        <v>58.39</v>
      </c>
      <c r="G3" s="4">
        <v>12.86</v>
      </c>
      <c r="H3" s="4"/>
      <c r="I3" s="42"/>
    </row>
    <row r="4" spans="2:9" x14ac:dyDescent="0.25">
      <c r="B4" s="7">
        <v>2</v>
      </c>
      <c r="C4" s="8" t="s">
        <v>138</v>
      </c>
      <c r="D4" s="7">
        <v>11</v>
      </c>
      <c r="E4" s="6" t="s">
        <v>139</v>
      </c>
      <c r="F4" s="10"/>
      <c r="G4" s="10"/>
      <c r="H4" s="4"/>
      <c r="I4" s="42">
        <v>4</v>
      </c>
    </row>
    <row r="5" spans="2:9" x14ac:dyDescent="0.25">
      <c r="B5" s="4">
        <v>3</v>
      </c>
      <c r="C5" s="8" t="s">
        <v>103</v>
      </c>
      <c r="D5" s="7">
        <v>12</v>
      </c>
      <c r="E5" s="1" t="s">
        <v>104</v>
      </c>
      <c r="F5" s="10">
        <v>32.35</v>
      </c>
      <c r="G5" s="10">
        <v>5.98</v>
      </c>
      <c r="H5" s="4"/>
      <c r="I5" s="42"/>
    </row>
    <row r="6" spans="2:9" ht="30" x14ac:dyDescent="0.25">
      <c r="B6" s="7">
        <v>4</v>
      </c>
      <c r="C6" s="8" t="s">
        <v>86</v>
      </c>
      <c r="D6" s="7">
        <v>22</v>
      </c>
      <c r="E6" s="6" t="s">
        <v>140</v>
      </c>
      <c r="F6" s="7">
        <v>150.08000000000001</v>
      </c>
      <c r="G6" s="7"/>
      <c r="H6" s="22"/>
      <c r="I6" s="42">
        <v>4</v>
      </c>
    </row>
    <row r="7" spans="2:9" x14ac:dyDescent="0.25">
      <c r="B7" s="4">
        <v>5</v>
      </c>
      <c r="C7" s="8" t="s">
        <v>141</v>
      </c>
      <c r="D7" s="7">
        <v>26</v>
      </c>
      <c r="E7" s="6" t="s">
        <v>90</v>
      </c>
      <c r="F7" s="7">
        <v>62.63</v>
      </c>
      <c r="G7" s="7"/>
      <c r="H7" s="22"/>
      <c r="I7" s="42"/>
    </row>
    <row r="8" spans="2:9" ht="30" x14ac:dyDescent="0.25">
      <c r="B8" s="7">
        <v>6</v>
      </c>
      <c r="C8" s="8" t="s">
        <v>142</v>
      </c>
      <c r="D8" s="7">
        <v>27</v>
      </c>
      <c r="E8" s="6" t="s">
        <v>140</v>
      </c>
      <c r="F8" s="7">
        <v>155.22</v>
      </c>
      <c r="G8" s="7"/>
      <c r="H8" s="22"/>
      <c r="I8" s="42">
        <v>4</v>
      </c>
    </row>
    <row r="9" spans="2:9" ht="45" x14ac:dyDescent="0.25">
      <c r="B9" s="7">
        <v>7</v>
      </c>
      <c r="C9" s="8" t="s">
        <v>142</v>
      </c>
      <c r="D9" s="7">
        <v>27</v>
      </c>
      <c r="E9" s="6" t="s">
        <v>143</v>
      </c>
      <c r="F9" s="7"/>
      <c r="G9" s="7"/>
      <c r="H9" s="4"/>
      <c r="I9" s="42"/>
    </row>
    <row r="10" spans="2:9" ht="30" x14ac:dyDescent="0.25">
      <c r="B10" s="7">
        <v>8</v>
      </c>
      <c r="C10" s="8" t="s">
        <v>144</v>
      </c>
      <c r="D10" s="7" t="s">
        <v>61</v>
      </c>
      <c r="E10" s="5" t="s">
        <v>145</v>
      </c>
      <c r="F10" s="7"/>
      <c r="G10" s="7" t="s">
        <v>146</v>
      </c>
      <c r="H10" s="4"/>
      <c r="I10" s="42"/>
    </row>
    <row r="11" spans="2:9" x14ac:dyDescent="0.25">
      <c r="B11" s="7">
        <v>9</v>
      </c>
      <c r="C11" s="8" t="s">
        <v>147</v>
      </c>
      <c r="D11" s="7">
        <v>2</v>
      </c>
      <c r="E11" s="5" t="s">
        <v>148</v>
      </c>
      <c r="F11" s="7"/>
      <c r="G11" s="7"/>
      <c r="H11" s="4">
        <v>12.69</v>
      </c>
      <c r="I11" s="42"/>
    </row>
    <row r="12" spans="2:9" x14ac:dyDescent="0.25">
      <c r="B12" s="38">
        <v>10</v>
      </c>
      <c r="C12" s="39" t="s">
        <v>149</v>
      </c>
      <c r="D12" s="38">
        <v>3</v>
      </c>
      <c r="E12" s="40" t="s">
        <v>148</v>
      </c>
      <c r="F12" s="38"/>
      <c r="G12" s="38"/>
      <c r="H12" s="41">
        <v>10.8</v>
      </c>
      <c r="I12" s="43"/>
    </row>
    <row r="13" spans="2:9" x14ac:dyDescent="0.25">
      <c r="B13" s="7">
        <v>11</v>
      </c>
      <c r="C13" s="8" t="s">
        <v>150</v>
      </c>
      <c r="D13" s="7">
        <v>23</v>
      </c>
      <c r="E13" s="5" t="s">
        <v>151</v>
      </c>
      <c r="F13" s="7"/>
      <c r="G13" s="7"/>
      <c r="H13" s="4"/>
      <c r="I13" s="4">
        <v>4</v>
      </c>
    </row>
    <row r="14" spans="2:9" x14ac:dyDescent="0.25">
      <c r="B14" s="7">
        <v>12</v>
      </c>
      <c r="C14" s="8" t="s">
        <v>152</v>
      </c>
      <c r="D14" s="7">
        <v>10</v>
      </c>
      <c r="E14" s="5" t="s">
        <v>151</v>
      </c>
      <c r="F14" s="7"/>
      <c r="G14" s="7"/>
      <c r="H14" s="4"/>
      <c r="I14" s="4">
        <v>4</v>
      </c>
    </row>
    <row r="15" spans="2:9" x14ac:dyDescent="0.25">
      <c r="B15" s="7">
        <v>13</v>
      </c>
      <c r="C15" s="8" t="s">
        <v>86</v>
      </c>
      <c r="D15" s="7">
        <v>21</v>
      </c>
      <c r="E15" s="5" t="s">
        <v>151</v>
      </c>
      <c r="F15" s="7"/>
      <c r="G15" s="7"/>
      <c r="H15" s="4"/>
      <c r="I15" s="4">
        <v>4</v>
      </c>
    </row>
    <row r="16" spans="2:9" x14ac:dyDescent="0.25">
      <c r="B16" s="7">
        <v>14</v>
      </c>
      <c r="C16" s="8" t="s">
        <v>153</v>
      </c>
      <c r="D16" s="7">
        <v>13</v>
      </c>
      <c r="E16" s="5" t="s">
        <v>151</v>
      </c>
      <c r="F16" s="7"/>
      <c r="G16" s="7"/>
      <c r="H16" s="4"/>
      <c r="I16" s="4">
        <v>4</v>
      </c>
    </row>
    <row r="17" spans="2:9" x14ac:dyDescent="0.25">
      <c r="B17" s="7">
        <v>15</v>
      </c>
      <c r="C17" s="8" t="s">
        <v>154</v>
      </c>
      <c r="D17" s="7">
        <v>14</v>
      </c>
      <c r="E17" s="5" t="s">
        <v>151</v>
      </c>
      <c r="F17" s="7"/>
      <c r="G17" s="7"/>
      <c r="H17" s="4"/>
      <c r="I17" s="4">
        <v>4</v>
      </c>
    </row>
    <row r="18" spans="2:9" x14ac:dyDescent="0.25">
      <c r="B18" s="7">
        <v>16</v>
      </c>
      <c r="C18" s="8" t="s">
        <v>155</v>
      </c>
      <c r="D18" s="7">
        <v>19</v>
      </c>
      <c r="E18" s="5" t="s">
        <v>151</v>
      </c>
      <c r="F18" s="7"/>
      <c r="G18" s="7"/>
      <c r="H18" s="4"/>
      <c r="I18" s="4">
        <v>2</v>
      </c>
    </row>
    <row r="19" spans="2:9" x14ac:dyDescent="0.25">
      <c r="B19" s="7">
        <v>17</v>
      </c>
      <c r="C19" s="8" t="s">
        <v>156</v>
      </c>
      <c r="D19" s="7">
        <v>15</v>
      </c>
      <c r="E19" s="5" t="s">
        <v>151</v>
      </c>
      <c r="F19" s="7"/>
      <c r="G19" s="7"/>
      <c r="H19" s="4"/>
      <c r="I19" s="4">
        <v>4</v>
      </c>
    </row>
    <row r="20" spans="2:9" x14ac:dyDescent="0.25">
      <c r="F20" s="23">
        <f>SUM(F3:F8)</f>
        <v>458.67000000000007</v>
      </c>
      <c r="G20" s="23">
        <f>SUM(G3:G8)</f>
        <v>18.84</v>
      </c>
      <c r="H20" s="24">
        <f>SUM(H3:H12)</f>
        <v>23.490000000000002</v>
      </c>
      <c r="I20" s="44">
        <f>SUM(I3:I19)</f>
        <v>38</v>
      </c>
    </row>
  </sheetData>
  <pageMargins left="0.7" right="0.7" top="0.75" bottom="0.75" header="0.3" footer="0.3"/>
  <pageSetup paperSize="9"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9A07F-EEDB-4A49-866E-4E1C44229C1D}">
  <dimension ref="C2:D26"/>
  <sheetViews>
    <sheetView workbookViewId="0">
      <selection activeCell="D9" sqref="D9"/>
    </sheetView>
  </sheetViews>
  <sheetFormatPr defaultRowHeight="15" x14ac:dyDescent="0.25"/>
  <cols>
    <col min="2" max="2" width="6.5703125" customWidth="1"/>
    <col min="3" max="3" width="30.42578125" bestFit="1" customWidth="1"/>
    <col min="4" max="4" width="10.85546875" customWidth="1"/>
    <col min="5" max="5" width="39.42578125" bestFit="1" customWidth="1"/>
    <col min="6" max="6" width="15" customWidth="1"/>
    <col min="7" max="7" width="12.85546875" customWidth="1"/>
    <col min="8" max="8" width="13.28515625" customWidth="1"/>
  </cols>
  <sheetData>
    <row r="2" spans="3:4" ht="18.75" x14ac:dyDescent="0.3">
      <c r="C2" s="32" t="s">
        <v>157</v>
      </c>
      <c r="D2" s="18" t="s">
        <v>158</v>
      </c>
    </row>
    <row r="3" spans="3:4" ht="8.1" customHeight="1" x14ac:dyDescent="0.3">
      <c r="C3" s="19"/>
      <c r="D3" s="19"/>
    </row>
    <row r="4" spans="3:4" ht="18.75" x14ac:dyDescent="0.3">
      <c r="C4" s="30" t="s">
        <v>0</v>
      </c>
      <c r="D4" s="30">
        <f>SUM('Kontrolės postas'!F12)</f>
        <v>125.81224999999999</v>
      </c>
    </row>
    <row r="5" spans="3:4" ht="18.75" x14ac:dyDescent="0.3">
      <c r="C5" s="30" t="s">
        <v>1</v>
      </c>
      <c r="D5" s="31">
        <f>SUM('Administracinis 1 a.'!F17)</f>
        <v>456.9</v>
      </c>
    </row>
    <row r="6" spans="3:4" ht="18.75" x14ac:dyDescent="0.3">
      <c r="C6" s="30" t="s">
        <v>2</v>
      </c>
      <c r="D6" s="31">
        <f>SUM('Administracinis 2 a.'!F19)</f>
        <v>794.13490000000002</v>
      </c>
    </row>
    <row r="7" spans="3:4" ht="18.75" x14ac:dyDescent="0.3">
      <c r="C7" s="30" t="s">
        <v>159</v>
      </c>
      <c r="D7" s="31">
        <f>SUM(Garažai!F20)</f>
        <v>458.67000000000007</v>
      </c>
    </row>
    <row r="8" spans="3:4" ht="18.75" x14ac:dyDescent="0.3">
      <c r="C8" s="19"/>
      <c r="D8" s="83">
        <f>SUM(D4:D7)</f>
        <v>1835.5171500000001</v>
      </c>
    </row>
    <row r="11" spans="3:4" ht="18.75" x14ac:dyDescent="0.3">
      <c r="C11" s="33" t="s">
        <v>160</v>
      </c>
      <c r="D11" s="18" t="s">
        <v>158</v>
      </c>
    </row>
    <row r="12" spans="3:4" ht="8.4499999999999993" customHeight="1" x14ac:dyDescent="0.3">
      <c r="C12" s="19"/>
      <c r="D12" s="19"/>
    </row>
    <row r="13" spans="3:4" ht="18.75" x14ac:dyDescent="0.3">
      <c r="C13" s="30" t="s">
        <v>0</v>
      </c>
      <c r="D13" s="30">
        <f>SUM('Kontrolės postas'!G12)</f>
        <v>64.369</v>
      </c>
    </row>
    <row r="14" spans="3:4" ht="18.75" x14ac:dyDescent="0.3">
      <c r="C14" s="30" t="s">
        <v>1</v>
      </c>
      <c r="D14" s="30">
        <f>SUM('Administracinis 1 a.'!G17)</f>
        <v>142.85999999999999</v>
      </c>
    </row>
    <row r="15" spans="3:4" ht="18.75" x14ac:dyDescent="0.3">
      <c r="C15" s="30" t="s">
        <v>2</v>
      </c>
      <c r="D15" s="31">
        <f>SUM('Administracinis 2 a.'!G19)</f>
        <v>15.18</v>
      </c>
    </row>
    <row r="16" spans="3:4" ht="18.75" x14ac:dyDescent="0.3">
      <c r="C16" s="30" t="s">
        <v>159</v>
      </c>
      <c r="D16" s="31">
        <f>SUM(Garažai!G20)</f>
        <v>18.84</v>
      </c>
    </row>
    <row r="17" spans="3:4" ht="18.75" x14ac:dyDescent="0.3">
      <c r="C17" s="19"/>
      <c r="D17" s="20">
        <f>SUM(D13:D16)</f>
        <v>241.249</v>
      </c>
    </row>
    <row r="20" spans="3:4" ht="18.75" x14ac:dyDescent="0.3">
      <c r="C20" s="34" t="s">
        <v>161</v>
      </c>
      <c r="D20" s="18" t="s">
        <v>158</v>
      </c>
    </row>
    <row r="21" spans="3:4" ht="6.95" customHeight="1" x14ac:dyDescent="0.3">
      <c r="C21" s="19"/>
      <c r="D21" s="19"/>
    </row>
    <row r="22" spans="3:4" ht="18.75" x14ac:dyDescent="0.3">
      <c r="C22" s="30" t="s">
        <v>0</v>
      </c>
      <c r="D22" s="30">
        <v>0</v>
      </c>
    </row>
    <row r="23" spans="3:4" ht="18.75" x14ac:dyDescent="0.3">
      <c r="C23" s="30" t="s">
        <v>1</v>
      </c>
      <c r="D23" s="31">
        <f>SUM('Administracinis 1 a.'!H17)</f>
        <v>47.599999999999994</v>
      </c>
    </row>
    <row r="24" spans="3:4" ht="18.75" x14ac:dyDescent="0.3">
      <c r="C24" s="30" t="s">
        <v>2</v>
      </c>
      <c r="D24" s="31">
        <f>SUM('Administracinis 2 a.'!H19)</f>
        <v>275.48</v>
      </c>
    </row>
    <row r="25" spans="3:4" ht="18.75" x14ac:dyDescent="0.3">
      <c r="C25" s="30" t="s">
        <v>159</v>
      </c>
      <c r="D25" s="30">
        <f>SUM(Garažai!H20)</f>
        <v>23.490000000000002</v>
      </c>
    </row>
    <row r="26" spans="3:4" ht="18.75" x14ac:dyDescent="0.3">
      <c r="C26" s="19"/>
      <c r="D26" s="20">
        <f>SUM(D22:D25)</f>
        <v>346.57000000000005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adff38f17b59d065383904ff9a3f03b3">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bdb04706eab90f103a67b90260b64ab6"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5EB982-532D-4678-AAEC-792D1F5CFA5B}">
  <ds:schemaRefs>
    <ds:schemaRef ds:uri="http://schemas.microsoft.com/sharepoint/v3/contenttype/forms"/>
  </ds:schemaRefs>
</ds:datastoreItem>
</file>

<file path=customXml/itemProps2.xml><?xml version="1.0" encoding="utf-8"?>
<ds:datastoreItem xmlns:ds="http://schemas.openxmlformats.org/officeDocument/2006/customXml" ds:itemID="{06232D8C-5228-4F07-B4CA-F30AB7672F3F}">
  <ds:schemaRefs>
    <ds:schemaRef ds:uri="http://schemas.microsoft.com/office/2006/metadata/properties"/>
    <ds:schemaRef ds:uri="fe5b04a0-8b8e-464e-9743-854890571a5d"/>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34ce91fa-ca6e-4f71-ad8c-0d7258e38b56"/>
    <ds:schemaRef ds:uri="http://purl.org/dc/dcmitype/"/>
  </ds:schemaRefs>
</ds:datastoreItem>
</file>

<file path=customXml/itemProps3.xml><?xml version="1.0" encoding="utf-8"?>
<ds:datastoreItem xmlns:ds="http://schemas.openxmlformats.org/officeDocument/2006/customXml" ds:itemID="{384876C0-8359-4CF0-810D-ED5BF35C86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5b04a0-8b8e-464e-9743-854890571a5d"/>
    <ds:schemaRef ds:uri="34ce91fa-ca6e-4f71-ad8c-0d7258e38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Darbų aprašymas</vt:lpstr>
      <vt:lpstr>Kontrolės postas</vt:lpstr>
      <vt:lpstr>Administracinis 1 a.</vt:lpstr>
      <vt:lpstr>Administracinis 2 a.</vt:lpstr>
      <vt:lpstr>Garažai</vt:lpstr>
      <vt:lpstr>Iš viso</vt:lpstr>
    </vt:vector>
  </TitlesOfParts>
  <Manager/>
  <Company>AB AmberGrid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Virgilijus Budrevičius</dc:creator>
  <cp:keywords/>
  <dc:description/>
  <cp:lastModifiedBy>Evaldas Mazėtis</cp:lastModifiedBy>
  <cp:revision/>
  <dcterms:created xsi:type="dcterms:W3CDTF">2025-08-13T08:05:33Z</dcterms:created>
  <dcterms:modified xsi:type="dcterms:W3CDTF">2026-01-22T13:54:44Z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0x0101007270B99AF319CC4F8A9C95E14E785931</vt:lpwstr>
  </property>
  <property fmtid="{D5CDD505-2E9C-101B-9397-08002B2CF9AE}" pid="3" name="MediaServiceImageTags">
    <vt:lpwstr/>
  </property>
</Properties>
</file>